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2. Statement of Financial Position\"/>
    </mc:Choice>
  </mc:AlternateContent>
  <xr:revisionPtr revIDLastSave="0" documentId="13_ncr:1_{0B2EDA4F-2EBF-4EAE-8CB6-ECF742C8FB8D}" xr6:coauthVersionLast="47" xr6:coauthVersionMax="47" xr10:uidLastSave="{00000000-0000-0000-0000-000000000000}"/>
  <workbookProtection workbookAlgorithmName="SHA-512" workbookHashValue="BCdXAaFxMdxx8mlI9UogNg+2SqYD97RClQ1DxAqm55IOebvoXxzkk2j1kCY3JfODCHVqifAPrWvvJlCFeLJqww==" workbookSaltValue="jQuRY4XMT41WMgYdMQRHGA==" workbookSpinCount="100000" lockStructure="1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P44" i="2"/>
  <c r="L44" i="2"/>
  <c r="AA43" i="2"/>
  <c r="Y43" i="2"/>
  <c r="X43" i="2"/>
  <c r="Z43" i="2" s="1"/>
  <c r="W43" i="2"/>
  <c r="V43" i="2"/>
  <c r="U43" i="2"/>
  <c r="U44" i="2" s="1"/>
  <c r="U45" i="2" s="1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E44" i="2" s="1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T37" i="2"/>
  <c r="T44" i="2" s="1"/>
  <c r="S37" i="2"/>
  <c r="S44" i="2" s="1"/>
  <c r="R37" i="2"/>
  <c r="Q37" i="2"/>
  <c r="Q44" i="2" s="1"/>
  <c r="P37" i="2"/>
  <c r="O37" i="2"/>
  <c r="O44" i="2" s="1"/>
  <c r="N37" i="2"/>
  <c r="M37" i="2"/>
  <c r="L37" i="2"/>
  <c r="K37" i="2"/>
  <c r="K44" i="2" s="1"/>
  <c r="J37" i="2"/>
  <c r="I37" i="2"/>
  <c r="I44" i="2" s="1"/>
  <c r="H37" i="2"/>
  <c r="H44" i="2" s="1"/>
  <c r="G37" i="2"/>
  <c r="G44" i="2" s="1"/>
  <c r="G45" i="2" s="1"/>
  <c r="F37" i="2"/>
  <c r="E37" i="2"/>
  <c r="D37" i="2"/>
  <c r="D44" i="2" s="1"/>
  <c r="C37" i="2"/>
  <c r="C44" i="2" s="1"/>
  <c r="I26" i="2"/>
  <c r="I45" i="2" s="1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X13" i="2"/>
  <c r="W13" i="2"/>
  <c r="W26" i="2" s="1"/>
  <c r="V13" i="2"/>
  <c r="V26" i="2" s="1"/>
  <c r="V45" i="2" s="1"/>
  <c r="U13" i="2"/>
  <c r="U26" i="2" s="1"/>
  <c r="T13" i="2"/>
  <c r="T26" i="2" s="1"/>
  <c r="T45" i="2" s="1"/>
  <c r="S13" i="2"/>
  <c r="S26" i="2" s="1"/>
  <c r="S45" i="2" s="1"/>
  <c r="R13" i="2"/>
  <c r="R26" i="2" s="1"/>
  <c r="Q13" i="2"/>
  <c r="Q26" i="2" s="1"/>
  <c r="P13" i="2"/>
  <c r="O13" i="2"/>
  <c r="O26" i="2" s="1"/>
  <c r="N13" i="2"/>
  <c r="N26" i="2" s="1"/>
  <c r="M13" i="2"/>
  <c r="M26" i="2" s="1"/>
  <c r="L13" i="2"/>
  <c r="L26" i="2" s="1"/>
  <c r="L45" i="2" s="1"/>
  <c r="K13" i="2"/>
  <c r="K26" i="2" s="1"/>
  <c r="K45" i="2" s="1"/>
  <c r="J13" i="2"/>
  <c r="J26" i="2" s="1"/>
  <c r="I13" i="2"/>
  <c r="H13" i="2"/>
  <c r="G13" i="2"/>
  <c r="G26" i="2" s="1"/>
  <c r="F13" i="2"/>
  <c r="F26" i="2" s="1"/>
  <c r="E13" i="2"/>
  <c r="E26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L44" i="3"/>
  <c r="AA43" i="3"/>
  <c r="Y43" i="3"/>
  <c r="X43" i="3"/>
  <c r="Z43" i="3" s="1"/>
  <c r="W43" i="3"/>
  <c r="V43" i="3"/>
  <c r="U43" i="3"/>
  <c r="T43" i="3"/>
  <c r="T44" i="3" s="1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V44" i="3" s="1"/>
  <c r="U37" i="3"/>
  <c r="U44" i="3" s="1"/>
  <c r="T37" i="3"/>
  <c r="S37" i="3"/>
  <c r="S44" i="3" s="1"/>
  <c r="R37" i="3"/>
  <c r="R44" i="3" s="1"/>
  <c r="Q37" i="3"/>
  <c r="Q44" i="3" s="1"/>
  <c r="P37" i="3"/>
  <c r="O37" i="3"/>
  <c r="N37" i="3"/>
  <c r="M37" i="3"/>
  <c r="M44" i="3" s="1"/>
  <c r="L37" i="3"/>
  <c r="K37" i="3"/>
  <c r="K44" i="3" s="1"/>
  <c r="J37" i="3"/>
  <c r="J44" i="3" s="1"/>
  <c r="I37" i="3"/>
  <c r="I44" i="3" s="1"/>
  <c r="H37" i="3"/>
  <c r="G37" i="3"/>
  <c r="F37" i="3"/>
  <c r="E37" i="3"/>
  <c r="D37" i="3"/>
  <c r="D44" i="3" s="1"/>
  <c r="C37" i="3"/>
  <c r="C44" i="3" s="1"/>
  <c r="S26" i="3"/>
  <c r="S45" i="3" s="1"/>
  <c r="R26" i="3"/>
  <c r="O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X13" i="3"/>
  <c r="W13" i="3"/>
  <c r="W26" i="3" s="1"/>
  <c r="W45" i="3" s="1"/>
  <c r="V13" i="3"/>
  <c r="V26" i="3" s="1"/>
  <c r="V45" i="3" s="1"/>
  <c r="U13" i="3"/>
  <c r="T13" i="3"/>
  <c r="S13" i="3"/>
  <c r="R13" i="3"/>
  <c r="Q13" i="3"/>
  <c r="Q26" i="3" s="1"/>
  <c r="P13" i="3"/>
  <c r="P26" i="3" s="1"/>
  <c r="O13" i="3"/>
  <c r="N13" i="3"/>
  <c r="N26" i="3" s="1"/>
  <c r="M13" i="3"/>
  <c r="L13" i="3"/>
  <c r="L26" i="3" s="1"/>
  <c r="K13" i="3"/>
  <c r="K26" i="3" s="1"/>
  <c r="K45" i="3" s="1"/>
  <c r="J13" i="3"/>
  <c r="J26" i="3" s="1"/>
  <c r="J45" i="3" s="1"/>
  <c r="I13" i="3"/>
  <c r="I26" i="3" s="1"/>
  <c r="H13" i="3"/>
  <c r="G13" i="3"/>
  <c r="G26" i="3" s="1"/>
  <c r="F13" i="3"/>
  <c r="F26" i="3" s="1"/>
  <c r="E13" i="3"/>
  <c r="D13" i="3"/>
  <c r="D26" i="3" s="1"/>
  <c r="C13" i="3"/>
  <c r="C26" i="3" s="1"/>
  <c r="C45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Z37" i="4" s="1"/>
  <c r="W37" i="4"/>
  <c r="W44" i="4" s="1"/>
  <c r="V37" i="4"/>
  <c r="V44" i="4" s="1"/>
  <c r="U37" i="4"/>
  <c r="T37" i="4"/>
  <c r="T44" i="4" s="1"/>
  <c r="S37" i="4"/>
  <c r="S44" i="4" s="1"/>
  <c r="R37" i="4"/>
  <c r="Q37" i="4"/>
  <c r="Q44" i="4" s="1"/>
  <c r="P37" i="4"/>
  <c r="O37" i="4"/>
  <c r="O44" i="4" s="1"/>
  <c r="O45" i="4" s="1"/>
  <c r="N37" i="4"/>
  <c r="N44" i="4" s="1"/>
  <c r="M37" i="4"/>
  <c r="L37" i="4"/>
  <c r="L44" i="4" s="1"/>
  <c r="K37" i="4"/>
  <c r="K44" i="4" s="1"/>
  <c r="J37" i="4"/>
  <c r="I37" i="4"/>
  <c r="I44" i="4" s="1"/>
  <c r="H37" i="4"/>
  <c r="G37" i="4"/>
  <c r="G44" i="4" s="1"/>
  <c r="F37" i="4"/>
  <c r="F44" i="4" s="1"/>
  <c r="E37" i="4"/>
  <c r="D37" i="4"/>
  <c r="D44" i="4" s="1"/>
  <c r="C37" i="4"/>
  <c r="C44" i="4" s="1"/>
  <c r="K26" i="4"/>
  <c r="K45" i="4" s="1"/>
  <c r="G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X13" i="4"/>
  <c r="W13" i="4"/>
  <c r="W26" i="4" s="1"/>
  <c r="V13" i="4"/>
  <c r="V26" i="4" s="1"/>
  <c r="U13" i="4"/>
  <c r="T13" i="4"/>
  <c r="T26" i="4" s="1"/>
  <c r="S13" i="4"/>
  <c r="S26" i="4" s="1"/>
  <c r="S45" i="4" s="1"/>
  <c r="R13" i="4"/>
  <c r="R26" i="4" s="1"/>
  <c r="Q13" i="4"/>
  <c r="P13" i="4"/>
  <c r="P26" i="4" s="1"/>
  <c r="O13" i="4"/>
  <c r="O26" i="4" s="1"/>
  <c r="N13" i="4"/>
  <c r="N26" i="4" s="1"/>
  <c r="N45" i="4" s="1"/>
  <c r="M13" i="4"/>
  <c r="L13" i="4"/>
  <c r="L26" i="4" s="1"/>
  <c r="K13" i="4"/>
  <c r="J13" i="4"/>
  <c r="J26" i="4" s="1"/>
  <c r="I13" i="4"/>
  <c r="I26" i="4" s="1"/>
  <c r="I45" i="4" s="1"/>
  <c r="H13" i="4"/>
  <c r="H26" i="4" s="1"/>
  <c r="G13" i="4"/>
  <c r="F13" i="4"/>
  <c r="F26" i="4" s="1"/>
  <c r="F45" i="4" s="1"/>
  <c r="E13" i="4"/>
  <c r="D13" i="4"/>
  <c r="D26" i="4" s="1"/>
  <c r="D45" i="4" s="1"/>
  <c r="C13" i="4"/>
  <c r="C26" i="4" s="1"/>
  <c r="C45" i="4" s="1"/>
  <c r="AA50" i="5"/>
  <c r="Y50" i="5"/>
  <c r="Z50" i="5" s="1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V45" i="5" s="1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T37" i="5"/>
  <c r="T44" i="5" s="1"/>
  <c r="S37" i="5"/>
  <c r="S44" i="5" s="1"/>
  <c r="R37" i="5"/>
  <c r="Q37" i="5"/>
  <c r="P37" i="5"/>
  <c r="O37" i="5"/>
  <c r="O44" i="5" s="1"/>
  <c r="N37" i="5"/>
  <c r="N44" i="5" s="1"/>
  <c r="M37" i="5"/>
  <c r="L37" i="5"/>
  <c r="L44" i="5" s="1"/>
  <c r="K37" i="5"/>
  <c r="K44" i="5" s="1"/>
  <c r="J37" i="5"/>
  <c r="I37" i="5"/>
  <c r="H37" i="5"/>
  <c r="G37" i="5"/>
  <c r="F37" i="5"/>
  <c r="F44" i="5" s="1"/>
  <c r="E37" i="5"/>
  <c r="D37" i="5"/>
  <c r="D44" i="5" s="1"/>
  <c r="C37" i="5"/>
  <c r="C44" i="5" s="1"/>
  <c r="R26" i="5"/>
  <c r="AA25" i="5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W26" i="5" s="1"/>
  <c r="W45" i="5" s="1"/>
  <c r="V13" i="5"/>
  <c r="V26" i="5" s="1"/>
  <c r="U13" i="5"/>
  <c r="U26" i="5" s="1"/>
  <c r="T13" i="5"/>
  <c r="S13" i="5"/>
  <c r="S26" i="5" s="1"/>
  <c r="R13" i="5"/>
  <c r="Q13" i="5"/>
  <c r="Q26" i="5" s="1"/>
  <c r="P13" i="5"/>
  <c r="O13" i="5"/>
  <c r="O26" i="5" s="1"/>
  <c r="O45" i="5" s="1"/>
  <c r="N13" i="5"/>
  <c r="N26" i="5" s="1"/>
  <c r="M13" i="5"/>
  <c r="M26" i="5" s="1"/>
  <c r="L13" i="5"/>
  <c r="L26" i="5" s="1"/>
  <c r="K13" i="5"/>
  <c r="K26" i="5" s="1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N45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E37" i="6"/>
  <c r="D37" i="6"/>
  <c r="D44" i="6" s="1"/>
  <c r="C37" i="6"/>
  <c r="C44" i="6" s="1"/>
  <c r="Y26" i="6"/>
  <c r="H26" i="6"/>
  <c r="AA25" i="6"/>
  <c r="Y25" i="6"/>
  <c r="X25" i="6"/>
  <c r="Z25" i="6" s="1"/>
  <c r="W25" i="6"/>
  <c r="V25" i="6"/>
  <c r="U25" i="6"/>
  <c r="T25" i="6"/>
  <c r="S25" i="6"/>
  <c r="S26" i="6" s="1"/>
  <c r="S45" i="6" s="1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C26" i="6" s="1"/>
  <c r="C45" i="6" s="1"/>
  <c r="AA13" i="6"/>
  <c r="Y13" i="6"/>
  <c r="X13" i="6"/>
  <c r="X26" i="6" s="1"/>
  <c r="W13" i="6"/>
  <c r="W26" i="6" s="1"/>
  <c r="V13" i="6"/>
  <c r="V26" i="6" s="1"/>
  <c r="U13" i="6"/>
  <c r="T13" i="6"/>
  <c r="S13" i="6"/>
  <c r="R13" i="6"/>
  <c r="R26" i="6" s="1"/>
  <c r="Q13" i="6"/>
  <c r="P13" i="6"/>
  <c r="P26" i="6" s="1"/>
  <c r="P45" i="6" s="1"/>
  <c r="O13" i="6"/>
  <c r="O26" i="6" s="1"/>
  <c r="N13" i="6"/>
  <c r="N26" i="6" s="1"/>
  <c r="M13" i="6"/>
  <c r="L13" i="6"/>
  <c r="L26" i="6" s="1"/>
  <c r="K13" i="6"/>
  <c r="J13" i="6"/>
  <c r="J26" i="6" s="1"/>
  <c r="I13" i="6"/>
  <c r="I26" i="6" s="1"/>
  <c r="I45" i="6" s="1"/>
  <c r="H13" i="6"/>
  <c r="G13" i="6"/>
  <c r="G26" i="6" s="1"/>
  <c r="F13" i="6"/>
  <c r="F26" i="6" s="1"/>
  <c r="E13" i="6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Z44" i="7" s="1"/>
  <c r="Q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V44" i="7" s="1"/>
  <c r="U37" i="7"/>
  <c r="T37" i="7"/>
  <c r="T44" i="7" s="1"/>
  <c r="S37" i="7"/>
  <c r="S44" i="7" s="1"/>
  <c r="R37" i="7"/>
  <c r="R44" i="7" s="1"/>
  <c r="Q37" i="7"/>
  <c r="P37" i="7"/>
  <c r="P44" i="7" s="1"/>
  <c r="O37" i="7"/>
  <c r="N37" i="7"/>
  <c r="N44" i="7" s="1"/>
  <c r="M37" i="7"/>
  <c r="L37" i="7"/>
  <c r="L44" i="7" s="1"/>
  <c r="K37" i="7"/>
  <c r="K44" i="7" s="1"/>
  <c r="J37" i="7"/>
  <c r="J44" i="7" s="1"/>
  <c r="I37" i="7"/>
  <c r="H37" i="7"/>
  <c r="H44" i="7" s="1"/>
  <c r="G37" i="7"/>
  <c r="F37" i="7"/>
  <c r="F44" i="7" s="1"/>
  <c r="E37" i="7"/>
  <c r="D37" i="7"/>
  <c r="D44" i="7" s="1"/>
  <c r="C37" i="7"/>
  <c r="C44" i="7" s="1"/>
  <c r="O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C26" i="7" s="1"/>
  <c r="C45" i="7" s="1"/>
  <c r="AA13" i="7"/>
  <c r="AA26" i="7" s="1"/>
  <c r="AA45" i="7" s="1"/>
  <c r="Y13" i="7"/>
  <c r="X13" i="7"/>
  <c r="Z13" i="7" s="1"/>
  <c r="W13" i="7"/>
  <c r="W26" i="7" s="1"/>
  <c r="V13" i="7"/>
  <c r="V26" i="7" s="1"/>
  <c r="U13" i="7"/>
  <c r="T13" i="7"/>
  <c r="T26" i="7" s="1"/>
  <c r="T45" i="7" s="1"/>
  <c r="S13" i="7"/>
  <c r="R13" i="7"/>
  <c r="R26" i="7" s="1"/>
  <c r="R45" i="7" s="1"/>
  <c r="Q13" i="7"/>
  <c r="P13" i="7"/>
  <c r="O13" i="7"/>
  <c r="N13" i="7"/>
  <c r="N26" i="7" s="1"/>
  <c r="M13" i="7"/>
  <c r="L13" i="7"/>
  <c r="L26" i="7" s="1"/>
  <c r="L45" i="7" s="1"/>
  <c r="K13" i="7"/>
  <c r="J13" i="7"/>
  <c r="J26" i="7" s="1"/>
  <c r="J45" i="7" s="1"/>
  <c r="I13" i="7"/>
  <c r="H13" i="7"/>
  <c r="G13" i="7"/>
  <c r="G26" i="7" s="1"/>
  <c r="F13" i="7"/>
  <c r="F26" i="7" s="1"/>
  <c r="E13" i="7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P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H44" i="8" s="1"/>
  <c r="G43" i="8"/>
  <c r="F43" i="8"/>
  <c r="E43" i="8"/>
  <c r="D43" i="8"/>
  <c r="C43" i="8"/>
  <c r="AA37" i="8"/>
  <c r="AA44" i="8" s="1"/>
  <c r="Y37" i="8"/>
  <c r="X37" i="8"/>
  <c r="X44" i="8" s="1"/>
  <c r="W37" i="8"/>
  <c r="W44" i="8" s="1"/>
  <c r="V37" i="8"/>
  <c r="V44" i="8" s="1"/>
  <c r="U37" i="8"/>
  <c r="T37" i="8"/>
  <c r="T44" i="8" s="1"/>
  <c r="S37" i="8"/>
  <c r="S44" i="8" s="1"/>
  <c r="R37" i="8"/>
  <c r="Q37" i="8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H37" i="8"/>
  <c r="G37" i="8"/>
  <c r="G44" i="8" s="1"/>
  <c r="F37" i="8"/>
  <c r="E37" i="8"/>
  <c r="D37" i="8"/>
  <c r="D44" i="8" s="1"/>
  <c r="C37" i="8"/>
  <c r="C44" i="8" s="1"/>
  <c r="X26" i="8"/>
  <c r="J26" i="8"/>
  <c r="G26" i="8"/>
  <c r="G45" i="8" s="1"/>
  <c r="AA25" i="8"/>
  <c r="Y25" i="8"/>
  <c r="X25" i="8"/>
  <c r="W25" i="8"/>
  <c r="V25" i="8"/>
  <c r="U25" i="8"/>
  <c r="T25" i="8"/>
  <c r="S25" i="8"/>
  <c r="S26" i="8" s="1"/>
  <c r="S45" i="8" s="1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Z13" i="8" s="1"/>
  <c r="W13" i="8"/>
  <c r="W26" i="8" s="1"/>
  <c r="V13" i="8"/>
  <c r="V26" i="8" s="1"/>
  <c r="U13" i="8"/>
  <c r="T13" i="8"/>
  <c r="T26" i="8" s="1"/>
  <c r="S13" i="8"/>
  <c r="R13" i="8"/>
  <c r="R26" i="8" s="1"/>
  <c r="Q13" i="8"/>
  <c r="Q26" i="8" s="1"/>
  <c r="P13" i="8"/>
  <c r="P26" i="8" s="1"/>
  <c r="O13" i="8"/>
  <c r="O26" i="8" s="1"/>
  <c r="N13" i="8"/>
  <c r="N26" i="8" s="1"/>
  <c r="M13" i="8"/>
  <c r="L13" i="8"/>
  <c r="L26" i="8" s="1"/>
  <c r="K13" i="8"/>
  <c r="J13" i="8"/>
  <c r="I13" i="8"/>
  <c r="I26" i="8" s="1"/>
  <c r="H13" i="8"/>
  <c r="H26" i="8" s="1"/>
  <c r="G13" i="8"/>
  <c r="F13" i="8"/>
  <c r="F26" i="8" s="1"/>
  <c r="E13" i="8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P44" i="9"/>
  <c r="L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E44" i="9" s="1"/>
  <c r="D43" i="9"/>
  <c r="C43" i="9"/>
  <c r="AA37" i="9"/>
  <c r="AA44" i="9" s="1"/>
  <c r="Y37" i="9"/>
  <c r="X37" i="9"/>
  <c r="W37" i="9"/>
  <c r="V37" i="9"/>
  <c r="U37" i="9"/>
  <c r="U44" i="9" s="1"/>
  <c r="T37" i="9"/>
  <c r="T44" i="9" s="1"/>
  <c r="S37" i="9"/>
  <c r="S44" i="9" s="1"/>
  <c r="R37" i="9"/>
  <c r="R44" i="9" s="1"/>
  <c r="Q37" i="9"/>
  <c r="P37" i="9"/>
  <c r="O37" i="9"/>
  <c r="N37" i="9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F37" i="9"/>
  <c r="E37" i="9"/>
  <c r="D37" i="9"/>
  <c r="D44" i="9" s="1"/>
  <c r="C37" i="9"/>
  <c r="C44" i="9" s="1"/>
  <c r="Q26" i="9"/>
  <c r="G26" i="9"/>
  <c r="AA25" i="9"/>
  <c r="Y25" i="9"/>
  <c r="X25" i="9"/>
  <c r="Z25" i="9" s="1"/>
  <c r="W25" i="9"/>
  <c r="V25" i="9"/>
  <c r="U25" i="9"/>
  <c r="T25" i="9"/>
  <c r="S25" i="9"/>
  <c r="S26" i="9" s="1"/>
  <c r="S45" i="9" s="1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C26" i="9" s="1"/>
  <c r="C45" i="9" s="1"/>
  <c r="AA13" i="9"/>
  <c r="Y13" i="9"/>
  <c r="Y26" i="9" s="1"/>
  <c r="X13" i="9"/>
  <c r="Z13" i="9" s="1"/>
  <c r="W13" i="9"/>
  <c r="W26" i="9" s="1"/>
  <c r="V13" i="9"/>
  <c r="V26" i="9" s="1"/>
  <c r="U13" i="9"/>
  <c r="T13" i="9"/>
  <c r="T26" i="9" s="1"/>
  <c r="S13" i="9"/>
  <c r="R13" i="9"/>
  <c r="Q13" i="9"/>
  <c r="P13" i="9"/>
  <c r="O13" i="9"/>
  <c r="O26" i="9" s="1"/>
  <c r="N13" i="9"/>
  <c r="N26" i="9" s="1"/>
  <c r="M13" i="9"/>
  <c r="L13" i="9"/>
  <c r="L26" i="9" s="1"/>
  <c r="K13" i="9"/>
  <c r="J13" i="9"/>
  <c r="J26" i="9" s="1"/>
  <c r="J45" i="9" s="1"/>
  <c r="I13" i="9"/>
  <c r="I26" i="9" s="1"/>
  <c r="H13" i="9"/>
  <c r="G13" i="9"/>
  <c r="F13" i="9"/>
  <c r="F26" i="9" s="1"/>
  <c r="E13" i="9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T44" i="10"/>
  <c r="T45" i="10" s="1"/>
  <c r="N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S37" i="10"/>
  <c r="S44" i="10" s="1"/>
  <c r="R37" i="10"/>
  <c r="Q37" i="10"/>
  <c r="Q44" i="10" s="1"/>
  <c r="P37" i="10"/>
  <c r="P44" i="10" s="1"/>
  <c r="O37" i="10"/>
  <c r="O44" i="10" s="1"/>
  <c r="N37" i="10"/>
  <c r="M37" i="10"/>
  <c r="L37" i="10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J26" i="10"/>
  <c r="D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Z13" i="10" s="1"/>
  <c r="W13" i="10"/>
  <c r="W26" i="10" s="1"/>
  <c r="V13" i="10"/>
  <c r="V26" i="10" s="1"/>
  <c r="V45" i="10" s="1"/>
  <c r="U13" i="10"/>
  <c r="T13" i="10"/>
  <c r="T26" i="10" s="1"/>
  <c r="S13" i="10"/>
  <c r="S26" i="10" s="1"/>
  <c r="S45" i="10" s="1"/>
  <c r="R13" i="10"/>
  <c r="R26" i="10" s="1"/>
  <c r="Q13" i="10"/>
  <c r="Q26" i="10" s="1"/>
  <c r="Q45" i="10" s="1"/>
  <c r="P13" i="10"/>
  <c r="P26" i="10" s="1"/>
  <c r="O13" i="10"/>
  <c r="O26" i="10" s="1"/>
  <c r="O45" i="10" s="1"/>
  <c r="N13" i="10"/>
  <c r="N26" i="10" s="1"/>
  <c r="M13" i="10"/>
  <c r="L13" i="10"/>
  <c r="K13" i="10"/>
  <c r="K26" i="10" s="1"/>
  <c r="K45" i="10" s="1"/>
  <c r="J13" i="10"/>
  <c r="I13" i="10"/>
  <c r="I26" i="10" s="1"/>
  <c r="H13" i="10"/>
  <c r="H26" i="10" s="1"/>
  <c r="H45" i="10" s="1"/>
  <c r="G13" i="10"/>
  <c r="G26" i="10" s="1"/>
  <c r="F13" i="10"/>
  <c r="F26" i="10" s="1"/>
  <c r="F45" i="10" s="1"/>
  <c r="E13" i="10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C45" i="11"/>
  <c r="V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W44" i="11" s="1"/>
  <c r="V37" i="1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T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Z26" i="11" s="1"/>
  <c r="W13" i="11"/>
  <c r="W26" i="11" s="1"/>
  <c r="W45" i="11" s="1"/>
  <c r="V13" i="11"/>
  <c r="V26" i="11" s="1"/>
  <c r="U13" i="11"/>
  <c r="T13" i="11"/>
  <c r="S13" i="11"/>
  <c r="S26" i="11" s="1"/>
  <c r="S45" i="11" s="1"/>
  <c r="R13" i="11"/>
  <c r="R26" i="11" s="1"/>
  <c r="Q13" i="11"/>
  <c r="Q26" i="11" s="1"/>
  <c r="P13" i="11"/>
  <c r="P26" i="11" s="1"/>
  <c r="P45" i="11" s="1"/>
  <c r="O13" i="11"/>
  <c r="O26" i="11" s="1"/>
  <c r="O45" i="11" s="1"/>
  <c r="N13" i="11"/>
  <c r="N26" i="11" s="1"/>
  <c r="M13" i="11"/>
  <c r="M26" i="11" s="1"/>
  <c r="M45" i="11" s="1"/>
  <c r="L13" i="11"/>
  <c r="L26" i="11" s="1"/>
  <c r="K13" i="11"/>
  <c r="K26" i="11" s="1"/>
  <c r="K45" i="11" s="1"/>
  <c r="J13" i="11"/>
  <c r="J26" i="11" s="1"/>
  <c r="I13" i="11"/>
  <c r="I26" i="11" s="1"/>
  <c r="H13" i="11"/>
  <c r="H26" i="11" s="1"/>
  <c r="G13" i="11"/>
  <c r="G26" i="11" s="1"/>
  <c r="G45" i="11" s="1"/>
  <c r="F13" i="11"/>
  <c r="F26" i="11" s="1"/>
  <c r="F45" i="11" s="1"/>
  <c r="E13" i="11"/>
  <c r="E26" i="11" s="1"/>
  <c r="E45" i="11" s="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W37" i="12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D44" i="12" s="1"/>
  <c r="C37" i="12"/>
  <c r="C44" i="12" s="1"/>
  <c r="W26" i="12"/>
  <c r="G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V13" i="12"/>
  <c r="V26" i="12" s="1"/>
  <c r="U13" i="12"/>
  <c r="U26" i="12" s="1"/>
  <c r="T13" i="12"/>
  <c r="T26" i="12" s="1"/>
  <c r="T45" i="12" s="1"/>
  <c r="S13" i="12"/>
  <c r="S26" i="12" s="1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M26" i="12" s="1"/>
  <c r="L13" i="12"/>
  <c r="K13" i="12"/>
  <c r="K26" i="12" s="1"/>
  <c r="K45" i="12" s="1"/>
  <c r="J13" i="12"/>
  <c r="J26" i="12" s="1"/>
  <c r="J45" i="12" s="1"/>
  <c r="I13" i="12"/>
  <c r="I26" i="12" s="1"/>
  <c r="H13" i="12"/>
  <c r="H26" i="12" s="1"/>
  <c r="G13" i="12"/>
  <c r="F13" i="12"/>
  <c r="F26" i="12" s="1"/>
  <c r="E13" i="12"/>
  <c r="E26" i="12" s="1"/>
  <c r="D13" i="12"/>
  <c r="C13" i="12"/>
  <c r="C26" i="12" s="1"/>
  <c r="C45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K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P44" i="13" s="1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U37" i="13"/>
  <c r="U44" i="13" s="1"/>
  <c r="T37" i="13"/>
  <c r="S37" i="13"/>
  <c r="S44" i="13" s="1"/>
  <c r="R37" i="13"/>
  <c r="R44" i="13" s="1"/>
  <c r="Q37" i="13"/>
  <c r="Q44" i="13" s="1"/>
  <c r="P37" i="13"/>
  <c r="O37" i="13"/>
  <c r="O44" i="13" s="1"/>
  <c r="N37" i="13"/>
  <c r="M37" i="13"/>
  <c r="M44" i="13" s="1"/>
  <c r="L37" i="13"/>
  <c r="K37" i="13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C37" i="13"/>
  <c r="C44" i="13" s="1"/>
  <c r="V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X26" i="13" s="1"/>
  <c r="W13" i="13"/>
  <c r="V13" i="13"/>
  <c r="U13" i="13"/>
  <c r="U26" i="13" s="1"/>
  <c r="T13" i="13"/>
  <c r="T26" i="13" s="1"/>
  <c r="S13" i="13"/>
  <c r="S26" i="13" s="1"/>
  <c r="S45" i="13" s="1"/>
  <c r="R13" i="13"/>
  <c r="R26" i="13" s="1"/>
  <c r="R45" i="13" s="1"/>
  <c r="Q13" i="13"/>
  <c r="Q26" i="13" s="1"/>
  <c r="P13" i="13"/>
  <c r="P26" i="13" s="1"/>
  <c r="O13" i="13"/>
  <c r="N13" i="13"/>
  <c r="N26" i="13" s="1"/>
  <c r="M13" i="13"/>
  <c r="M26" i="13" s="1"/>
  <c r="L13" i="13"/>
  <c r="L26" i="13" s="1"/>
  <c r="K13" i="13"/>
  <c r="K26" i="13" s="1"/>
  <c r="K45" i="13" s="1"/>
  <c r="J13" i="13"/>
  <c r="J26" i="13" s="1"/>
  <c r="I13" i="13"/>
  <c r="I26" i="13" s="1"/>
  <c r="H13" i="13"/>
  <c r="H26" i="13" s="1"/>
  <c r="G13" i="13"/>
  <c r="F13" i="13"/>
  <c r="F26" i="13" s="1"/>
  <c r="E13" i="13"/>
  <c r="E26" i="13" s="1"/>
  <c r="D13" i="13"/>
  <c r="D26" i="13" s="1"/>
  <c r="C13" i="13"/>
  <c r="C26" i="13" s="1"/>
  <c r="C45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O44" i="14"/>
  <c r="H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T37" i="14"/>
  <c r="S37" i="14"/>
  <c r="S44" i="14" s="1"/>
  <c r="R37" i="14"/>
  <c r="R44" i="14" s="1"/>
  <c r="Q37" i="14"/>
  <c r="Q44" i="14" s="1"/>
  <c r="P37" i="14"/>
  <c r="P44" i="14" s="1"/>
  <c r="O37" i="14"/>
  <c r="N37" i="14"/>
  <c r="N44" i="14" s="1"/>
  <c r="M37" i="14"/>
  <c r="L37" i="14"/>
  <c r="K37" i="14"/>
  <c r="K44" i="14" s="1"/>
  <c r="J37" i="14"/>
  <c r="J44" i="14" s="1"/>
  <c r="I37" i="14"/>
  <c r="I44" i="14" s="1"/>
  <c r="H37" i="14"/>
  <c r="G37" i="14"/>
  <c r="G44" i="14" s="1"/>
  <c r="F37" i="14"/>
  <c r="F44" i="14" s="1"/>
  <c r="E37" i="14"/>
  <c r="D37" i="14"/>
  <c r="C37" i="14"/>
  <c r="C44" i="14" s="1"/>
  <c r="S26" i="14"/>
  <c r="N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Y45" i="14" s="1"/>
  <c r="X13" i="14"/>
  <c r="X26" i="14" s="1"/>
  <c r="W13" i="14"/>
  <c r="V13" i="14"/>
  <c r="V26" i="14" s="1"/>
  <c r="U13" i="14"/>
  <c r="U26" i="14" s="1"/>
  <c r="T13" i="14"/>
  <c r="T26" i="14" s="1"/>
  <c r="S13" i="14"/>
  <c r="R13" i="14"/>
  <c r="R26" i="14" s="1"/>
  <c r="R45" i="14" s="1"/>
  <c r="Q13" i="14"/>
  <c r="Q26" i="14" s="1"/>
  <c r="Q45" i="14" s="1"/>
  <c r="P13" i="14"/>
  <c r="P26" i="14" s="1"/>
  <c r="O13" i="14"/>
  <c r="N13" i="14"/>
  <c r="M13" i="14"/>
  <c r="M26" i="14" s="1"/>
  <c r="L13" i="14"/>
  <c r="L26" i="14" s="1"/>
  <c r="K13" i="14"/>
  <c r="K26" i="14" s="1"/>
  <c r="J13" i="14"/>
  <c r="J26" i="14" s="1"/>
  <c r="I13" i="14"/>
  <c r="I26" i="14" s="1"/>
  <c r="I45" i="14" s="1"/>
  <c r="H13" i="14"/>
  <c r="H26" i="14" s="1"/>
  <c r="G13" i="14"/>
  <c r="F13" i="14"/>
  <c r="F26" i="14" s="1"/>
  <c r="E13" i="14"/>
  <c r="E26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V37" i="15"/>
  <c r="V44" i="15" s="1"/>
  <c r="U37" i="15"/>
  <c r="U44" i="15" s="1"/>
  <c r="T37" i="15"/>
  <c r="S37" i="15"/>
  <c r="S44" i="15" s="1"/>
  <c r="R37" i="15"/>
  <c r="R44" i="15" s="1"/>
  <c r="Q37" i="15"/>
  <c r="Q44" i="15" s="1"/>
  <c r="P37" i="15"/>
  <c r="O37" i="15"/>
  <c r="O44" i="15" s="1"/>
  <c r="N37" i="15"/>
  <c r="N44" i="15" s="1"/>
  <c r="M37" i="15"/>
  <c r="M44" i="15" s="1"/>
  <c r="L37" i="15"/>
  <c r="K37" i="15"/>
  <c r="K44" i="15" s="1"/>
  <c r="J37" i="15"/>
  <c r="J44" i="15" s="1"/>
  <c r="I37" i="15"/>
  <c r="I44" i="15" s="1"/>
  <c r="H37" i="15"/>
  <c r="G37" i="15"/>
  <c r="G44" i="15" s="1"/>
  <c r="F37" i="15"/>
  <c r="F44" i="15" s="1"/>
  <c r="E37" i="15"/>
  <c r="E44" i="15" s="1"/>
  <c r="D37" i="15"/>
  <c r="C37" i="15"/>
  <c r="C44" i="15" s="1"/>
  <c r="AA26" i="15"/>
  <c r="AA45" i="15" s="1"/>
  <c r="R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V13" i="15"/>
  <c r="V26" i="15" s="1"/>
  <c r="U13" i="15"/>
  <c r="U26" i="15" s="1"/>
  <c r="U45" i="15" s="1"/>
  <c r="T13" i="15"/>
  <c r="T26" i="15" s="1"/>
  <c r="S13" i="15"/>
  <c r="R13" i="15"/>
  <c r="Q13" i="15"/>
  <c r="Q26" i="15" s="1"/>
  <c r="P13" i="15"/>
  <c r="P26" i="15" s="1"/>
  <c r="O13" i="15"/>
  <c r="N13" i="15"/>
  <c r="N26" i="15" s="1"/>
  <c r="M13" i="15"/>
  <c r="M26" i="15" s="1"/>
  <c r="M45" i="15" s="1"/>
  <c r="L13" i="15"/>
  <c r="L26" i="15" s="1"/>
  <c r="K13" i="15"/>
  <c r="J13" i="15"/>
  <c r="J26" i="15" s="1"/>
  <c r="I13" i="15"/>
  <c r="I26" i="15" s="1"/>
  <c r="H13" i="15"/>
  <c r="H26" i="15" s="1"/>
  <c r="G13" i="15"/>
  <c r="F13" i="15"/>
  <c r="F26" i="15" s="1"/>
  <c r="F45" i="15" s="1"/>
  <c r="E13" i="15"/>
  <c r="E26" i="15" s="1"/>
  <c r="E45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N45" i="16"/>
  <c r="AA44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C44" i="16" s="1"/>
  <c r="AA37" i="16"/>
  <c r="Z37" i="16"/>
  <c r="Y37" i="16"/>
  <c r="X37" i="16"/>
  <c r="W37" i="16"/>
  <c r="W44" i="16" s="1"/>
  <c r="V37" i="16"/>
  <c r="V44" i="16" s="1"/>
  <c r="U37" i="16"/>
  <c r="U44" i="16" s="1"/>
  <c r="T37" i="16"/>
  <c r="S37" i="16"/>
  <c r="S44" i="16" s="1"/>
  <c r="R37" i="16"/>
  <c r="R44" i="16" s="1"/>
  <c r="Q37" i="16"/>
  <c r="P37" i="16"/>
  <c r="O37" i="16"/>
  <c r="O44" i="16" s="1"/>
  <c r="N37" i="16"/>
  <c r="N44" i="16" s="1"/>
  <c r="M37" i="16"/>
  <c r="M44" i="16" s="1"/>
  <c r="L37" i="16"/>
  <c r="K37" i="16"/>
  <c r="K44" i="16" s="1"/>
  <c r="J37" i="16"/>
  <c r="J44" i="16" s="1"/>
  <c r="I37" i="16"/>
  <c r="H37" i="16"/>
  <c r="G37" i="16"/>
  <c r="G44" i="16" s="1"/>
  <c r="F37" i="16"/>
  <c r="F44" i="16" s="1"/>
  <c r="E37" i="16"/>
  <c r="E44" i="16" s="1"/>
  <c r="D37" i="16"/>
  <c r="C37" i="16"/>
  <c r="V26" i="16"/>
  <c r="V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W13" i="16"/>
  <c r="V13" i="16"/>
  <c r="U13" i="16"/>
  <c r="U26" i="16" s="1"/>
  <c r="T13" i="16"/>
  <c r="T26" i="16" s="1"/>
  <c r="S13" i="16"/>
  <c r="R13" i="16"/>
  <c r="R26" i="16" s="1"/>
  <c r="R45" i="16" s="1"/>
  <c r="Q13" i="16"/>
  <c r="Q26" i="16" s="1"/>
  <c r="P13" i="16"/>
  <c r="P26" i="16" s="1"/>
  <c r="O13" i="16"/>
  <c r="N13" i="16"/>
  <c r="N26" i="16" s="1"/>
  <c r="M13" i="16"/>
  <c r="M26" i="16" s="1"/>
  <c r="L13" i="16"/>
  <c r="L26" i="16" s="1"/>
  <c r="K13" i="16"/>
  <c r="J13" i="16"/>
  <c r="J26" i="16" s="1"/>
  <c r="J45" i="16" s="1"/>
  <c r="I13" i="16"/>
  <c r="I26" i="16" s="1"/>
  <c r="H13" i="16"/>
  <c r="H26" i="16" s="1"/>
  <c r="G13" i="16"/>
  <c r="F13" i="16"/>
  <c r="F26" i="16" s="1"/>
  <c r="F45" i="16" s="1"/>
  <c r="E13" i="16"/>
  <c r="E26" i="16" s="1"/>
  <c r="E45" i="16" s="1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K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C44" i="17" s="1"/>
  <c r="AA37" i="17"/>
  <c r="AA44" i="17" s="1"/>
  <c r="Y37" i="17"/>
  <c r="X37" i="17"/>
  <c r="X44" i="17" s="1"/>
  <c r="Z44" i="17" s="1"/>
  <c r="W37" i="17"/>
  <c r="W44" i="17" s="1"/>
  <c r="V37" i="17"/>
  <c r="V44" i="17" s="1"/>
  <c r="U37" i="17"/>
  <c r="T37" i="17"/>
  <c r="S37" i="17"/>
  <c r="S44" i="17" s="1"/>
  <c r="R37" i="17"/>
  <c r="R44" i="17" s="1"/>
  <c r="Q37" i="17"/>
  <c r="P37" i="17"/>
  <c r="O37" i="17"/>
  <c r="O44" i="17" s="1"/>
  <c r="N37" i="17"/>
  <c r="N44" i="17" s="1"/>
  <c r="N45" i="17" s="1"/>
  <c r="M37" i="17"/>
  <c r="L37" i="17"/>
  <c r="K37" i="17"/>
  <c r="J37" i="17"/>
  <c r="J44" i="17" s="1"/>
  <c r="I37" i="17"/>
  <c r="H37" i="17"/>
  <c r="G37" i="17"/>
  <c r="G44" i="17" s="1"/>
  <c r="F37" i="17"/>
  <c r="F44" i="17" s="1"/>
  <c r="E37" i="17"/>
  <c r="E44" i="17" s="1"/>
  <c r="D37" i="17"/>
  <c r="C37" i="17"/>
  <c r="F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O26" i="17" s="1"/>
  <c r="N25" i="17"/>
  <c r="M25" i="17"/>
  <c r="L25" i="17"/>
  <c r="K25" i="17"/>
  <c r="J25" i="17"/>
  <c r="I25" i="17"/>
  <c r="H25" i="17"/>
  <c r="G25" i="17"/>
  <c r="G26" i="17" s="1"/>
  <c r="G45" i="17" s="1"/>
  <c r="F25" i="17"/>
  <c r="E25" i="17"/>
  <c r="D25" i="17"/>
  <c r="C25" i="17"/>
  <c r="AA13" i="17"/>
  <c r="Y13" i="17"/>
  <c r="Y26" i="17" s="1"/>
  <c r="X13" i="17"/>
  <c r="W13" i="17"/>
  <c r="V13" i="17"/>
  <c r="V26" i="17" s="1"/>
  <c r="U13" i="17"/>
  <c r="U26" i="17" s="1"/>
  <c r="T13" i="17"/>
  <c r="T26" i="17" s="1"/>
  <c r="S13" i="17"/>
  <c r="S26" i="17" s="1"/>
  <c r="S45" i="17" s="1"/>
  <c r="R13" i="17"/>
  <c r="R26" i="17" s="1"/>
  <c r="R45" i="17" s="1"/>
  <c r="Q13" i="17"/>
  <c r="Q26" i="17" s="1"/>
  <c r="P13" i="17"/>
  <c r="P26" i="17" s="1"/>
  <c r="O13" i="17"/>
  <c r="N13" i="17"/>
  <c r="N26" i="17" s="1"/>
  <c r="M13" i="17"/>
  <c r="M26" i="17" s="1"/>
  <c r="L13" i="17"/>
  <c r="L26" i="17" s="1"/>
  <c r="K13" i="17"/>
  <c r="K26" i="17" s="1"/>
  <c r="J13" i="17"/>
  <c r="J26" i="17" s="1"/>
  <c r="J45" i="17" s="1"/>
  <c r="I13" i="17"/>
  <c r="I26" i="17" s="1"/>
  <c r="H13" i="17"/>
  <c r="H26" i="17" s="1"/>
  <c r="G13" i="17"/>
  <c r="F13" i="17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S44" i="18"/>
  <c r="K44" i="18"/>
  <c r="G44" i="18"/>
  <c r="AA43" i="18"/>
  <c r="Y43" i="18"/>
  <c r="X43" i="18"/>
  <c r="Z43" i="18" s="1"/>
  <c r="W43" i="18"/>
  <c r="V43" i="18"/>
  <c r="U43" i="18"/>
  <c r="T43" i="18"/>
  <c r="T44" i="18" s="1"/>
  <c r="S43" i="18"/>
  <c r="R43" i="18"/>
  <c r="Q43" i="18"/>
  <c r="P43" i="18"/>
  <c r="O43" i="18"/>
  <c r="N43" i="18"/>
  <c r="M43" i="18"/>
  <c r="L43" i="18"/>
  <c r="L44" i="18" s="1"/>
  <c r="K43" i="18"/>
  <c r="J43" i="18"/>
  <c r="I43" i="18"/>
  <c r="H43" i="18"/>
  <c r="G43" i="18"/>
  <c r="F43" i="18"/>
  <c r="E43" i="18"/>
  <c r="D43" i="18"/>
  <c r="D44" i="18" s="1"/>
  <c r="C43" i="18"/>
  <c r="AA37" i="18"/>
  <c r="Y37" i="18"/>
  <c r="X37" i="18"/>
  <c r="X44" i="18" s="1"/>
  <c r="Z44" i="18" s="1"/>
  <c r="W37" i="18"/>
  <c r="W44" i="18" s="1"/>
  <c r="V37" i="18"/>
  <c r="U37" i="18"/>
  <c r="U44" i="18" s="1"/>
  <c r="T37" i="18"/>
  <c r="S37" i="18"/>
  <c r="R37" i="18"/>
  <c r="R44" i="18" s="1"/>
  <c r="Q37" i="18"/>
  <c r="P37" i="18"/>
  <c r="O37" i="18"/>
  <c r="O44" i="18" s="1"/>
  <c r="N37" i="18"/>
  <c r="M37" i="18"/>
  <c r="M44" i="18" s="1"/>
  <c r="L37" i="18"/>
  <c r="K37" i="18"/>
  <c r="J37" i="18"/>
  <c r="J44" i="18" s="1"/>
  <c r="I37" i="18"/>
  <c r="H37" i="18"/>
  <c r="H44" i="18" s="1"/>
  <c r="G37" i="18"/>
  <c r="F37" i="18"/>
  <c r="E37" i="18"/>
  <c r="E44" i="18" s="1"/>
  <c r="D37" i="18"/>
  <c r="C37" i="18"/>
  <c r="C44" i="18" s="1"/>
  <c r="S26" i="18"/>
  <c r="S45" i="18" s="1"/>
  <c r="K26" i="18"/>
  <c r="K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X13" i="18"/>
  <c r="X26" i="18" s="1"/>
  <c r="W13" i="18"/>
  <c r="V13" i="18"/>
  <c r="V26" i="18" s="1"/>
  <c r="U13" i="18"/>
  <c r="U26" i="18" s="1"/>
  <c r="T13" i="18"/>
  <c r="S13" i="18"/>
  <c r="R13" i="18"/>
  <c r="R26" i="18" s="1"/>
  <c r="R45" i="18" s="1"/>
  <c r="Q13" i="18"/>
  <c r="P13" i="18"/>
  <c r="P26" i="18" s="1"/>
  <c r="O13" i="18"/>
  <c r="O26" i="18" s="1"/>
  <c r="N13" i="18"/>
  <c r="N26" i="18" s="1"/>
  <c r="M13" i="18"/>
  <c r="M26" i="18" s="1"/>
  <c r="L13" i="18"/>
  <c r="K13" i="18"/>
  <c r="J13" i="18"/>
  <c r="J26" i="18" s="1"/>
  <c r="J45" i="18" s="1"/>
  <c r="I13" i="18"/>
  <c r="H13" i="18"/>
  <c r="H26" i="18" s="1"/>
  <c r="G13" i="18"/>
  <c r="G26" i="18" s="1"/>
  <c r="F13" i="18"/>
  <c r="F26" i="18" s="1"/>
  <c r="E13" i="18"/>
  <c r="E26" i="18" s="1"/>
  <c r="E45" i="18" s="1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Q44" i="19"/>
  <c r="I44" i="19"/>
  <c r="H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Z37" i="19" s="1"/>
  <c r="W37" i="19"/>
  <c r="V37" i="19"/>
  <c r="V44" i="19" s="1"/>
  <c r="U37" i="19"/>
  <c r="U44" i="19" s="1"/>
  <c r="T37" i="19"/>
  <c r="S37" i="19"/>
  <c r="S44" i="19" s="1"/>
  <c r="R37" i="19"/>
  <c r="Q37" i="19"/>
  <c r="P37" i="19"/>
  <c r="P44" i="19" s="1"/>
  <c r="O37" i="19"/>
  <c r="N37" i="19"/>
  <c r="N44" i="19" s="1"/>
  <c r="M37" i="19"/>
  <c r="M44" i="19" s="1"/>
  <c r="L37" i="19"/>
  <c r="K37" i="19"/>
  <c r="K44" i="19" s="1"/>
  <c r="J37" i="19"/>
  <c r="I37" i="19"/>
  <c r="H37" i="19"/>
  <c r="G37" i="19"/>
  <c r="F37" i="19"/>
  <c r="F44" i="19" s="1"/>
  <c r="E37" i="19"/>
  <c r="E44" i="19" s="1"/>
  <c r="D37" i="19"/>
  <c r="C37" i="19"/>
  <c r="C44" i="19" s="1"/>
  <c r="K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Z26" i="19" s="1"/>
  <c r="W13" i="19"/>
  <c r="W26" i="19" s="1"/>
  <c r="V13" i="19"/>
  <c r="V26" i="19" s="1"/>
  <c r="U13" i="19"/>
  <c r="U26" i="19" s="1"/>
  <c r="T13" i="19"/>
  <c r="S13" i="19"/>
  <c r="S26" i="19" s="1"/>
  <c r="S45" i="19" s="1"/>
  <c r="R13" i="19"/>
  <c r="R26" i="19" s="1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L13" i="19"/>
  <c r="K13" i="19"/>
  <c r="J13" i="19"/>
  <c r="J26" i="19" s="1"/>
  <c r="I13" i="19"/>
  <c r="I26" i="19" s="1"/>
  <c r="H13" i="19"/>
  <c r="H26" i="19" s="1"/>
  <c r="G13" i="19"/>
  <c r="G26" i="19" s="1"/>
  <c r="F13" i="19"/>
  <c r="F26" i="19" s="1"/>
  <c r="E13" i="19"/>
  <c r="E26" i="19" s="1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X44" i="20"/>
  <c r="Z44" i="20" s="1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Z37" i="20"/>
  <c r="Y37" i="20"/>
  <c r="X37" i="20"/>
  <c r="W37" i="20"/>
  <c r="W44" i="20" s="1"/>
  <c r="V37" i="20"/>
  <c r="U37" i="20"/>
  <c r="U44" i="20" s="1"/>
  <c r="T37" i="20"/>
  <c r="T44" i="20" s="1"/>
  <c r="S37" i="20"/>
  <c r="R37" i="20"/>
  <c r="Q37" i="20"/>
  <c r="P37" i="20"/>
  <c r="P44" i="20" s="1"/>
  <c r="P45" i="20" s="1"/>
  <c r="O37" i="20"/>
  <c r="O44" i="20" s="1"/>
  <c r="O45" i="20" s="1"/>
  <c r="N37" i="20"/>
  <c r="M37" i="20"/>
  <c r="M44" i="20" s="1"/>
  <c r="L37" i="20"/>
  <c r="L44" i="20" s="1"/>
  <c r="K37" i="20"/>
  <c r="J37" i="20"/>
  <c r="I37" i="20"/>
  <c r="H37" i="20"/>
  <c r="H44" i="20" s="1"/>
  <c r="H45" i="20" s="1"/>
  <c r="G37" i="20"/>
  <c r="G44" i="20" s="1"/>
  <c r="F37" i="20"/>
  <c r="E37" i="20"/>
  <c r="E44" i="20" s="1"/>
  <c r="D37" i="20"/>
  <c r="D44" i="20" s="1"/>
  <c r="C37" i="20"/>
  <c r="AA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Z26" i="20" s="1"/>
  <c r="W13" i="20"/>
  <c r="W26" i="20" s="1"/>
  <c r="V13" i="20"/>
  <c r="V26" i="20" s="1"/>
  <c r="U13" i="20"/>
  <c r="U26" i="20" s="1"/>
  <c r="T13" i="20"/>
  <c r="S13" i="20"/>
  <c r="S26" i="20" s="1"/>
  <c r="R13" i="20"/>
  <c r="R26" i="20" s="1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K13" i="20"/>
  <c r="K26" i="20" s="1"/>
  <c r="J13" i="20"/>
  <c r="J26" i="20" s="1"/>
  <c r="I13" i="20"/>
  <c r="I26" i="20" s="1"/>
  <c r="H13" i="20"/>
  <c r="H26" i="20" s="1"/>
  <c r="G13" i="20"/>
  <c r="G26" i="20" s="1"/>
  <c r="G45" i="20" s="1"/>
  <c r="F13" i="20"/>
  <c r="F26" i="20" s="1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P44" i="21" s="1"/>
  <c r="O43" i="21"/>
  <c r="N43" i="21"/>
  <c r="M43" i="21"/>
  <c r="L43" i="21"/>
  <c r="K43" i="21"/>
  <c r="J43" i="21"/>
  <c r="I43" i="21"/>
  <c r="H43" i="21"/>
  <c r="H44" i="21" s="1"/>
  <c r="G43" i="21"/>
  <c r="F43" i="21"/>
  <c r="E43" i="21"/>
  <c r="D43" i="21"/>
  <c r="C43" i="21"/>
  <c r="AA37" i="21"/>
  <c r="AA44" i="21" s="1"/>
  <c r="Z37" i="21"/>
  <c r="Y37" i="21"/>
  <c r="X37" i="21"/>
  <c r="X44" i="21" s="1"/>
  <c r="Z44" i="21" s="1"/>
  <c r="W37" i="21"/>
  <c r="W44" i="21" s="1"/>
  <c r="V37" i="21"/>
  <c r="V44" i="21" s="1"/>
  <c r="U37" i="21"/>
  <c r="T37" i="21"/>
  <c r="T44" i="21" s="1"/>
  <c r="S37" i="21"/>
  <c r="S44" i="21" s="1"/>
  <c r="R37" i="21"/>
  <c r="Q37" i="21"/>
  <c r="Q44" i="21" s="1"/>
  <c r="P37" i="21"/>
  <c r="O37" i="21"/>
  <c r="O44" i="21" s="1"/>
  <c r="N37" i="21"/>
  <c r="N44" i="21" s="1"/>
  <c r="M37" i="21"/>
  <c r="L37" i="21"/>
  <c r="L44" i="21" s="1"/>
  <c r="K37" i="21"/>
  <c r="K44" i="21" s="1"/>
  <c r="J37" i="21"/>
  <c r="I37" i="21"/>
  <c r="H37" i="21"/>
  <c r="G37" i="21"/>
  <c r="G44" i="21" s="1"/>
  <c r="F37" i="21"/>
  <c r="F44" i="21" s="1"/>
  <c r="E37" i="21"/>
  <c r="D37" i="21"/>
  <c r="D44" i="21" s="1"/>
  <c r="C37" i="21"/>
  <c r="C44" i="21" s="1"/>
  <c r="T26" i="21"/>
  <c r="T45" i="21" s="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X26" i="21" s="1"/>
  <c r="Z26" i="21" s="1"/>
  <c r="W13" i="21"/>
  <c r="W26" i="21" s="1"/>
  <c r="W45" i="21" s="1"/>
  <c r="V13" i="21"/>
  <c r="V26" i="21" s="1"/>
  <c r="U13" i="21"/>
  <c r="U26" i="21" s="1"/>
  <c r="T13" i="21"/>
  <c r="S13" i="21"/>
  <c r="S26" i="21" s="1"/>
  <c r="S45" i="21" s="1"/>
  <c r="R13" i="21"/>
  <c r="Q13" i="21"/>
  <c r="Q26" i="21" s="1"/>
  <c r="P13" i="21"/>
  <c r="P26" i="21" s="1"/>
  <c r="O13" i="21"/>
  <c r="O26" i="21" s="1"/>
  <c r="O45" i="21" s="1"/>
  <c r="N13" i="21"/>
  <c r="N26" i="21" s="1"/>
  <c r="M13" i="21"/>
  <c r="M26" i="21" s="1"/>
  <c r="L13" i="21"/>
  <c r="L26" i="21" s="1"/>
  <c r="L45" i="21" s="1"/>
  <c r="K13" i="21"/>
  <c r="K26" i="21" s="1"/>
  <c r="J13" i="21"/>
  <c r="J26" i="21" s="1"/>
  <c r="I13" i="21"/>
  <c r="I26" i="21" s="1"/>
  <c r="H13" i="21"/>
  <c r="H26" i="21" s="1"/>
  <c r="G13" i="21"/>
  <c r="G26" i="21" s="1"/>
  <c r="G45" i="21" s="1"/>
  <c r="F13" i="21"/>
  <c r="F26" i="21" s="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X44" i="22" s="1"/>
  <c r="Z44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Z37" i="22" s="1"/>
  <c r="W37" i="22"/>
  <c r="W44" i="22" s="1"/>
  <c r="V37" i="22"/>
  <c r="V44" i="22" s="1"/>
  <c r="U37" i="22"/>
  <c r="T37" i="22"/>
  <c r="T44" i="22" s="1"/>
  <c r="S37" i="22"/>
  <c r="S44" i="22" s="1"/>
  <c r="R37" i="22"/>
  <c r="Q37" i="22"/>
  <c r="Q44" i="22" s="1"/>
  <c r="P37" i="22"/>
  <c r="O37" i="22"/>
  <c r="O44" i="22" s="1"/>
  <c r="N37" i="22"/>
  <c r="N44" i="22" s="1"/>
  <c r="M37" i="22"/>
  <c r="L37" i="22"/>
  <c r="L44" i="22" s="1"/>
  <c r="K37" i="22"/>
  <c r="K44" i="22" s="1"/>
  <c r="J37" i="22"/>
  <c r="I37" i="22"/>
  <c r="I44" i="22" s="1"/>
  <c r="H37" i="22"/>
  <c r="G37" i="22"/>
  <c r="G44" i="22" s="1"/>
  <c r="F37" i="22"/>
  <c r="F44" i="22" s="1"/>
  <c r="E37" i="22"/>
  <c r="D37" i="22"/>
  <c r="D44" i="22" s="1"/>
  <c r="C37" i="22"/>
  <c r="C44" i="22" s="1"/>
  <c r="S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Z26" i="22" s="1"/>
  <c r="W13" i="22"/>
  <c r="W26" i="22" s="1"/>
  <c r="W45" i="22" s="1"/>
  <c r="V13" i="22"/>
  <c r="V26" i="22" s="1"/>
  <c r="U13" i="22"/>
  <c r="U26" i="22" s="1"/>
  <c r="T13" i="22"/>
  <c r="S13" i="22"/>
  <c r="R13" i="22"/>
  <c r="R26" i="22" s="1"/>
  <c r="Q13" i="22"/>
  <c r="Q26" i="22" s="1"/>
  <c r="P13" i="22"/>
  <c r="P26" i="22" s="1"/>
  <c r="O13" i="22"/>
  <c r="O26" i="22" s="1"/>
  <c r="O45" i="22" s="1"/>
  <c r="N13" i="22"/>
  <c r="N26" i="22" s="1"/>
  <c r="M13" i="22"/>
  <c r="M26" i="22" s="1"/>
  <c r="L13" i="22"/>
  <c r="L26" i="22" s="1"/>
  <c r="L45" i="22" s="1"/>
  <c r="K13" i="22"/>
  <c r="K26" i="22" s="1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W37" i="23"/>
  <c r="V37" i="23"/>
  <c r="V44" i="23" s="1"/>
  <c r="U37" i="23"/>
  <c r="T37" i="23"/>
  <c r="T44" i="23" s="1"/>
  <c r="S37" i="23"/>
  <c r="S44" i="23" s="1"/>
  <c r="R37" i="23"/>
  <c r="Q37" i="23"/>
  <c r="P37" i="23"/>
  <c r="P44" i="23" s="1"/>
  <c r="O37" i="23"/>
  <c r="N37" i="23"/>
  <c r="N44" i="23" s="1"/>
  <c r="M37" i="23"/>
  <c r="L37" i="23"/>
  <c r="L44" i="23" s="1"/>
  <c r="K37" i="23"/>
  <c r="K44" i="23" s="1"/>
  <c r="J37" i="23"/>
  <c r="I37" i="23"/>
  <c r="H37" i="23"/>
  <c r="H44" i="23" s="1"/>
  <c r="H45" i="23" s="1"/>
  <c r="G37" i="23"/>
  <c r="F37" i="23"/>
  <c r="F44" i="23" s="1"/>
  <c r="E37" i="23"/>
  <c r="D37" i="23"/>
  <c r="D44" i="23" s="1"/>
  <c r="C37" i="23"/>
  <c r="C44" i="23" s="1"/>
  <c r="S26" i="23"/>
  <c r="K26" i="23"/>
  <c r="AA25" i="23"/>
  <c r="Y25" i="23"/>
  <c r="X25" i="23"/>
  <c r="Z25" i="23" s="1"/>
  <c r="W25" i="23"/>
  <c r="V25" i="23"/>
  <c r="U25" i="23"/>
  <c r="T25" i="23"/>
  <c r="T26" i="23" s="1"/>
  <c r="T45" i="23" s="1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W13" i="23"/>
  <c r="W26" i="23" s="1"/>
  <c r="V13" i="23"/>
  <c r="V26" i="23" s="1"/>
  <c r="U13" i="23"/>
  <c r="U26" i="23" s="1"/>
  <c r="T13" i="23"/>
  <c r="S13" i="23"/>
  <c r="R13" i="23"/>
  <c r="R26" i="23" s="1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K13" i="23"/>
  <c r="J13" i="23"/>
  <c r="J26" i="23" s="1"/>
  <c r="I13" i="23"/>
  <c r="I26" i="23" s="1"/>
  <c r="H13" i="23"/>
  <c r="H26" i="23" s="1"/>
  <c r="G13" i="23"/>
  <c r="G26" i="23" s="1"/>
  <c r="F13" i="23"/>
  <c r="F26" i="23" s="1"/>
  <c r="E13" i="23"/>
  <c r="E26" i="23" s="1"/>
  <c r="D13" i="23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P44" i="24" s="1"/>
  <c r="P45" i="24" s="1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X44" i="24" s="1"/>
  <c r="Z44" i="24" s="1"/>
  <c r="W37" i="24"/>
  <c r="V37" i="24"/>
  <c r="V44" i="24" s="1"/>
  <c r="U37" i="24"/>
  <c r="T37" i="24"/>
  <c r="T44" i="24" s="1"/>
  <c r="S37" i="24"/>
  <c r="S44" i="24" s="1"/>
  <c r="R37" i="24"/>
  <c r="Q37" i="24"/>
  <c r="P37" i="24"/>
  <c r="O37" i="24"/>
  <c r="N37" i="24"/>
  <c r="N44" i="24" s="1"/>
  <c r="M37" i="24"/>
  <c r="L37" i="24"/>
  <c r="L44" i="24" s="1"/>
  <c r="K37" i="24"/>
  <c r="K44" i="24" s="1"/>
  <c r="J37" i="24"/>
  <c r="I37" i="24"/>
  <c r="H37" i="24"/>
  <c r="H44" i="24" s="1"/>
  <c r="G37" i="24"/>
  <c r="F37" i="24"/>
  <c r="F44" i="24" s="1"/>
  <c r="E37" i="24"/>
  <c r="D37" i="24"/>
  <c r="D44" i="24" s="1"/>
  <c r="C37" i="24"/>
  <c r="C44" i="24" s="1"/>
  <c r="V26" i="24"/>
  <c r="V45" i="24" s="1"/>
  <c r="F26" i="24"/>
  <c r="F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W13" i="24"/>
  <c r="V13" i="24"/>
  <c r="U13" i="24"/>
  <c r="U26" i="24" s="1"/>
  <c r="T13" i="24"/>
  <c r="S13" i="24"/>
  <c r="S26" i="24" s="1"/>
  <c r="R13" i="24"/>
  <c r="R26" i="24" s="1"/>
  <c r="Q13" i="24"/>
  <c r="P13" i="24"/>
  <c r="P26" i="24" s="1"/>
  <c r="O13" i="24"/>
  <c r="N13" i="24"/>
  <c r="N26" i="24" s="1"/>
  <c r="M13" i="24"/>
  <c r="M26" i="24" s="1"/>
  <c r="L13" i="24"/>
  <c r="K13" i="24"/>
  <c r="K26" i="24" s="1"/>
  <c r="J13" i="24"/>
  <c r="J26" i="24" s="1"/>
  <c r="I13" i="24"/>
  <c r="I26" i="24" s="1"/>
  <c r="H13" i="24"/>
  <c r="H26" i="24" s="1"/>
  <c r="H45" i="24" s="1"/>
  <c r="G13" i="24"/>
  <c r="G26" i="24" s="1"/>
  <c r="F13" i="24"/>
  <c r="E13" i="24"/>
  <c r="E26" i="24" s="1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P44" i="25"/>
  <c r="H44" i="25"/>
  <c r="AA43" i="25"/>
  <c r="Z43" i="25"/>
  <c r="Y43" i="25"/>
  <c r="Y44" i="25" s="1"/>
  <c r="X43" i="25"/>
  <c r="W43" i="25"/>
  <c r="V43" i="25"/>
  <c r="U43" i="25"/>
  <c r="T43" i="25"/>
  <c r="S43" i="25"/>
  <c r="R43" i="25"/>
  <c r="Q43" i="25"/>
  <c r="Q44" i="25" s="1"/>
  <c r="P43" i="25"/>
  <c r="O43" i="25"/>
  <c r="N43" i="25"/>
  <c r="M43" i="25"/>
  <c r="L43" i="25"/>
  <c r="K43" i="25"/>
  <c r="J43" i="25"/>
  <c r="I43" i="25"/>
  <c r="I44" i="25" s="1"/>
  <c r="H43" i="25"/>
  <c r="G43" i="25"/>
  <c r="F43" i="25"/>
  <c r="E43" i="25"/>
  <c r="D43" i="25"/>
  <c r="C43" i="25"/>
  <c r="AA37" i="25"/>
  <c r="AA44" i="25" s="1"/>
  <c r="Y37" i="25"/>
  <c r="X37" i="25"/>
  <c r="Z37" i="25" s="1"/>
  <c r="W37" i="25"/>
  <c r="W44" i="25" s="1"/>
  <c r="V37" i="25"/>
  <c r="U37" i="25"/>
  <c r="U44" i="25" s="1"/>
  <c r="T37" i="25"/>
  <c r="S37" i="25"/>
  <c r="S44" i="25" s="1"/>
  <c r="R37" i="25"/>
  <c r="R44" i="25" s="1"/>
  <c r="Q37" i="25"/>
  <c r="P37" i="25"/>
  <c r="O37" i="25"/>
  <c r="O44" i="25" s="1"/>
  <c r="N37" i="25"/>
  <c r="M37" i="25"/>
  <c r="M44" i="25" s="1"/>
  <c r="L37" i="25"/>
  <c r="K37" i="25"/>
  <c r="K44" i="25" s="1"/>
  <c r="J37" i="25"/>
  <c r="J44" i="25" s="1"/>
  <c r="I37" i="25"/>
  <c r="H37" i="25"/>
  <c r="G37" i="25"/>
  <c r="G44" i="25" s="1"/>
  <c r="F37" i="25"/>
  <c r="E37" i="25"/>
  <c r="E44" i="25" s="1"/>
  <c r="D37" i="25"/>
  <c r="C37" i="25"/>
  <c r="C44" i="25" s="1"/>
  <c r="G26" i="25"/>
  <c r="F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X13" i="25"/>
  <c r="Z13" i="25" s="1"/>
  <c r="W13" i="25"/>
  <c r="V13" i="25"/>
  <c r="V26" i="25" s="1"/>
  <c r="U13" i="25"/>
  <c r="T13" i="25"/>
  <c r="T26" i="25" s="1"/>
  <c r="S13" i="25"/>
  <c r="S26" i="25" s="1"/>
  <c r="S45" i="25" s="1"/>
  <c r="R13" i="25"/>
  <c r="Q13" i="25"/>
  <c r="Q26" i="25" s="1"/>
  <c r="P13" i="25"/>
  <c r="O13" i="25"/>
  <c r="N13" i="25"/>
  <c r="N26" i="25" s="1"/>
  <c r="M13" i="25"/>
  <c r="M26" i="25" s="1"/>
  <c r="M45" i="25" s="1"/>
  <c r="L13" i="25"/>
  <c r="K13" i="25"/>
  <c r="K26" i="25" s="1"/>
  <c r="J13" i="25"/>
  <c r="I13" i="25"/>
  <c r="I26" i="25" s="1"/>
  <c r="H13" i="25"/>
  <c r="G13" i="25"/>
  <c r="F13" i="25"/>
  <c r="E13" i="25"/>
  <c r="E26" i="25" s="1"/>
  <c r="E45" i="25" s="1"/>
  <c r="D13" i="25"/>
  <c r="C13" i="25"/>
  <c r="C26" i="25" s="1"/>
  <c r="C45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4" i="26"/>
  <c r="S44" i="26"/>
  <c r="R44" i="26"/>
  <c r="K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R37" i="26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V26" i="26"/>
  <c r="U26" i="26"/>
  <c r="N26" i="26"/>
  <c r="N45" i="26" s="1"/>
  <c r="F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X13" i="26"/>
  <c r="X26" i="26" s="1"/>
  <c r="W13" i="26"/>
  <c r="W26" i="26" s="1"/>
  <c r="W45" i="26" s="1"/>
  <c r="V13" i="26"/>
  <c r="U13" i="26"/>
  <c r="T13" i="26"/>
  <c r="T26" i="26" s="1"/>
  <c r="S13" i="26"/>
  <c r="S26" i="26" s="1"/>
  <c r="R13" i="26"/>
  <c r="R26" i="26" s="1"/>
  <c r="Q13" i="26"/>
  <c r="Q26" i="26" s="1"/>
  <c r="P13" i="26"/>
  <c r="P26" i="26" s="1"/>
  <c r="O13" i="26"/>
  <c r="O26" i="26" s="1"/>
  <c r="O45" i="26" s="1"/>
  <c r="N13" i="26"/>
  <c r="M13" i="26"/>
  <c r="M26" i="26" s="1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G26" i="26" s="1"/>
  <c r="G45" i="26" s="1"/>
  <c r="F13" i="26"/>
  <c r="E13" i="26"/>
  <c r="E26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X37" i="27"/>
  <c r="X44" i="27" s="1"/>
  <c r="Z44" i="27" s="1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V26" i="27"/>
  <c r="V45" i="27" s="1"/>
  <c r="N26" i="27"/>
  <c r="N45" i="27" s="1"/>
  <c r="G26" i="27"/>
  <c r="G45" i="27" s="1"/>
  <c r="F26" i="27"/>
  <c r="F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X26" i="27" s="1"/>
  <c r="W13" i="27"/>
  <c r="W26" i="27" s="1"/>
  <c r="W45" i="27" s="1"/>
  <c r="V13" i="27"/>
  <c r="U13" i="27"/>
  <c r="U26" i="27" s="1"/>
  <c r="T13" i="27"/>
  <c r="T26" i="27" s="1"/>
  <c r="T45" i="27" s="1"/>
  <c r="S13" i="27"/>
  <c r="S26" i="27" s="1"/>
  <c r="R13" i="27"/>
  <c r="R26" i="27" s="1"/>
  <c r="Q13" i="27"/>
  <c r="Q26" i="27" s="1"/>
  <c r="P13" i="27"/>
  <c r="P26" i="27" s="1"/>
  <c r="O13" i="27"/>
  <c r="O26" i="27" s="1"/>
  <c r="O45" i="27" s="1"/>
  <c r="N13" i="27"/>
  <c r="M13" i="27"/>
  <c r="M26" i="27" s="1"/>
  <c r="L13" i="27"/>
  <c r="L26" i="27" s="1"/>
  <c r="L45" i="27" s="1"/>
  <c r="K13" i="27"/>
  <c r="K26" i="27" s="1"/>
  <c r="J13" i="27"/>
  <c r="J26" i="27" s="1"/>
  <c r="I13" i="27"/>
  <c r="I26" i="27" s="1"/>
  <c r="H13" i="27"/>
  <c r="H26" i="27" s="1"/>
  <c r="G13" i="27"/>
  <c r="F13" i="27"/>
  <c r="E13" i="27"/>
  <c r="E26" i="27" s="1"/>
  <c r="D13" i="27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S44" i="28"/>
  <c r="K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O26" i="28"/>
  <c r="O45" i="28" s="1"/>
  <c r="N26" i="28"/>
  <c r="N45" i="28" s="1"/>
  <c r="G26" i="28"/>
  <c r="G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X26" i="28" s="1"/>
  <c r="W13" i="28"/>
  <c r="W26" i="28" s="1"/>
  <c r="W45" i="28" s="1"/>
  <c r="V13" i="28"/>
  <c r="V26" i="28" s="1"/>
  <c r="U13" i="28"/>
  <c r="U26" i="28" s="1"/>
  <c r="T13" i="28"/>
  <c r="T26" i="28" s="1"/>
  <c r="S13" i="28"/>
  <c r="S26" i="28" s="1"/>
  <c r="S45" i="28" s="1"/>
  <c r="R13" i="28"/>
  <c r="R26" i="28" s="1"/>
  <c r="Q13" i="28"/>
  <c r="Q26" i="28" s="1"/>
  <c r="P13" i="28"/>
  <c r="P26" i="28" s="1"/>
  <c r="O13" i="28"/>
  <c r="N13" i="28"/>
  <c r="M13" i="28"/>
  <c r="M26" i="28" s="1"/>
  <c r="L13" i="28"/>
  <c r="L26" i="28" s="1"/>
  <c r="K13" i="28"/>
  <c r="K26" i="28" s="1"/>
  <c r="J13" i="28"/>
  <c r="J26" i="28" s="1"/>
  <c r="I13" i="28"/>
  <c r="I26" i="28" s="1"/>
  <c r="I45" i="28" s="1"/>
  <c r="H13" i="28"/>
  <c r="H26" i="28" s="1"/>
  <c r="G13" i="28"/>
  <c r="F13" i="28"/>
  <c r="F26" i="28" s="1"/>
  <c r="E13" i="28"/>
  <c r="E26" i="28" s="1"/>
  <c r="D13" i="28"/>
  <c r="D26" i="28" s="1"/>
  <c r="C13" i="28"/>
  <c r="C26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T44" i="29"/>
  <c r="R44" i="29"/>
  <c r="N44" i="29"/>
  <c r="K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V44" i="29" s="1"/>
  <c r="U37" i="29"/>
  <c r="U44" i="29" s="1"/>
  <c r="T37" i="29"/>
  <c r="S37" i="29"/>
  <c r="S44" i="29" s="1"/>
  <c r="R37" i="29"/>
  <c r="Q37" i="29"/>
  <c r="Q44" i="29" s="1"/>
  <c r="P37" i="29"/>
  <c r="P44" i="29" s="1"/>
  <c r="O37" i="29"/>
  <c r="O44" i="29" s="1"/>
  <c r="N37" i="29"/>
  <c r="M37" i="29"/>
  <c r="M44" i="29" s="1"/>
  <c r="L37" i="29"/>
  <c r="L44" i="29" s="1"/>
  <c r="K37" i="29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W26" i="29"/>
  <c r="Q26" i="29"/>
  <c r="G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X26" i="29" s="1"/>
  <c r="W13" i="29"/>
  <c r="V13" i="29"/>
  <c r="V26" i="29" s="1"/>
  <c r="U13" i="29"/>
  <c r="U26" i="29" s="1"/>
  <c r="U45" i="29" s="1"/>
  <c r="T13" i="29"/>
  <c r="T26" i="29" s="1"/>
  <c r="T45" i="29" s="1"/>
  <c r="S13" i="29"/>
  <c r="S26" i="29" s="1"/>
  <c r="R13" i="29"/>
  <c r="R26" i="29" s="1"/>
  <c r="Q13" i="29"/>
  <c r="P13" i="29"/>
  <c r="P26" i="29" s="1"/>
  <c r="O13" i="29"/>
  <c r="O26" i="29" s="1"/>
  <c r="N13" i="29"/>
  <c r="N26" i="29" s="1"/>
  <c r="M13" i="29"/>
  <c r="M26" i="29" s="1"/>
  <c r="M45" i="29" s="1"/>
  <c r="L13" i="29"/>
  <c r="L26" i="29" s="1"/>
  <c r="K13" i="29"/>
  <c r="K26" i="29" s="1"/>
  <c r="J13" i="29"/>
  <c r="J26" i="29" s="1"/>
  <c r="I13" i="29"/>
  <c r="I26" i="29" s="1"/>
  <c r="H13" i="29"/>
  <c r="H26" i="29" s="1"/>
  <c r="G13" i="29"/>
  <c r="F13" i="29"/>
  <c r="F26" i="29" s="1"/>
  <c r="E13" i="29"/>
  <c r="E26" i="29" s="1"/>
  <c r="E45" i="29" s="1"/>
  <c r="D13" i="29"/>
  <c r="D26" i="29" s="1"/>
  <c r="C13" i="29"/>
  <c r="C26" i="29" s="1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4" i="30"/>
  <c r="T44" i="30"/>
  <c r="N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W37" i="30"/>
  <c r="W44" i="30" s="1"/>
  <c r="V37" i="30"/>
  <c r="V44" i="30" s="1"/>
  <c r="U37" i="30"/>
  <c r="U44" i="30" s="1"/>
  <c r="T37" i="30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C37" i="30"/>
  <c r="C44" i="30" s="1"/>
  <c r="V26" i="30"/>
  <c r="Q26" i="30"/>
  <c r="Q45" i="30" s="1"/>
  <c r="N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W26" i="30" s="1"/>
  <c r="V13" i="30"/>
  <c r="U13" i="30"/>
  <c r="U26" i="30" s="1"/>
  <c r="U45" i="30" s="1"/>
  <c r="T13" i="30"/>
  <c r="T26" i="30" s="1"/>
  <c r="S13" i="30"/>
  <c r="S26" i="30" s="1"/>
  <c r="R13" i="30"/>
  <c r="R26" i="30" s="1"/>
  <c r="R45" i="30" s="1"/>
  <c r="Q13" i="30"/>
  <c r="P13" i="30"/>
  <c r="P26" i="30" s="1"/>
  <c r="O13" i="30"/>
  <c r="N13" i="30"/>
  <c r="M13" i="30"/>
  <c r="M26" i="30" s="1"/>
  <c r="M45" i="30" s="1"/>
  <c r="L13" i="30"/>
  <c r="L26" i="30" s="1"/>
  <c r="K13" i="30"/>
  <c r="K26" i="30" s="1"/>
  <c r="J13" i="30"/>
  <c r="J26" i="30" s="1"/>
  <c r="J45" i="30" s="1"/>
  <c r="I13" i="30"/>
  <c r="I26" i="30" s="1"/>
  <c r="H13" i="30"/>
  <c r="H26" i="30" s="1"/>
  <c r="G13" i="30"/>
  <c r="F13" i="30"/>
  <c r="F26" i="30" s="1"/>
  <c r="E13" i="30"/>
  <c r="E26" i="30" s="1"/>
  <c r="E45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4" i="31"/>
  <c r="S44" i="31"/>
  <c r="K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W37" i="31"/>
  <c r="W44" i="31" s="1"/>
  <c r="V37" i="31"/>
  <c r="V44" i="31" s="1"/>
  <c r="U37" i="31"/>
  <c r="U44" i="31" s="1"/>
  <c r="T37" i="31"/>
  <c r="S37" i="3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C37" i="31"/>
  <c r="C44" i="31" s="1"/>
  <c r="R26" i="31"/>
  <c r="R45" i="31" s="1"/>
  <c r="Q26" i="31"/>
  <c r="I26" i="31"/>
  <c r="I45" i="31" s="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O26" i="31" s="1"/>
  <c r="O45" i="31" s="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Y45" i="31" s="1"/>
  <c r="X13" i="31"/>
  <c r="X26" i="31" s="1"/>
  <c r="W13" i="31"/>
  <c r="W26" i="31" s="1"/>
  <c r="W45" i="31" s="1"/>
  <c r="V13" i="31"/>
  <c r="V26" i="31" s="1"/>
  <c r="U13" i="31"/>
  <c r="U26" i="31" s="1"/>
  <c r="U45" i="31" s="1"/>
  <c r="T13" i="31"/>
  <c r="T26" i="31" s="1"/>
  <c r="S13" i="31"/>
  <c r="R13" i="31"/>
  <c r="Q13" i="31"/>
  <c r="P13" i="31"/>
  <c r="P26" i="31" s="1"/>
  <c r="O13" i="31"/>
  <c r="N13" i="31"/>
  <c r="N26" i="31" s="1"/>
  <c r="M13" i="31"/>
  <c r="M26" i="31" s="1"/>
  <c r="M45" i="31" s="1"/>
  <c r="L13" i="31"/>
  <c r="L26" i="31" s="1"/>
  <c r="K13" i="31"/>
  <c r="J13" i="31"/>
  <c r="J26" i="31" s="1"/>
  <c r="J45" i="31" s="1"/>
  <c r="I13" i="31"/>
  <c r="H13" i="31"/>
  <c r="H26" i="31" s="1"/>
  <c r="G13" i="31"/>
  <c r="G26" i="31" s="1"/>
  <c r="G45" i="31" s="1"/>
  <c r="F13" i="31"/>
  <c r="F26" i="31" s="1"/>
  <c r="E13" i="31"/>
  <c r="E26" i="31" s="1"/>
  <c r="E45" i="31" s="1"/>
  <c r="D13" i="31"/>
  <c r="D26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U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W44" i="32" s="1"/>
  <c r="V37" i="32"/>
  <c r="V44" i="32" s="1"/>
  <c r="U37" i="32"/>
  <c r="T37" i="32"/>
  <c r="T44" i="32" s="1"/>
  <c r="T45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L45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C37" i="32"/>
  <c r="C44" i="32" s="1"/>
  <c r="V26" i="32"/>
  <c r="J26" i="32"/>
  <c r="J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Y45" i="32" s="1"/>
  <c r="X13" i="32"/>
  <c r="Z13" i="32" s="1"/>
  <c r="W13" i="32"/>
  <c r="V13" i="32"/>
  <c r="U13" i="32"/>
  <c r="U26" i="32" s="1"/>
  <c r="T13" i="32"/>
  <c r="T26" i="32" s="1"/>
  <c r="S13" i="32"/>
  <c r="R13" i="32"/>
  <c r="R26" i="32" s="1"/>
  <c r="Q13" i="32"/>
  <c r="Q26" i="32" s="1"/>
  <c r="Q45" i="32" s="1"/>
  <c r="P13" i="32"/>
  <c r="P26" i="32" s="1"/>
  <c r="O13" i="32"/>
  <c r="N13" i="32"/>
  <c r="N26" i="32" s="1"/>
  <c r="M13" i="32"/>
  <c r="M26" i="32" s="1"/>
  <c r="M45" i="32" s="1"/>
  <c r="L13" i="32"/>
  <c r="L26" i="32" s="1"/>
  <c r="K13" i="32"/>
  <c r="J13" i="32"/>
  <c r="I13" i="32"/>
  <c r="I26" i="32" s="1"/>
  <c r="I45" i="32" s="1"/>
  <c r="H13" i="32"/>
  <c r="H26" i="32" s="1"/>
  <c r="G13" i="32"/>
  <c r="F13" i="32"/>
  <c r="F26" i="32" s="1"/>
  <c r="E13" i="32"/>
  <c r="E26" i="32" s="1"/>
  <c r="D13" i="32"/>
  <c r="D26" i="32" s="1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W44" i="33" s="1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G44" i="33" s="1"/>
  <c r="F43" i="33"/>
  <c r="E43" i="33"/>
  <c r="E44" i="33" s="1"/>
  <c r="D43" i="33"/>
  <c r="C43" i="33"/>
  <c r="AA37" i="33"/>
  <c r="AA44" i="33" s="1"/>
  <c r="Y37" i="33"/>
  <c r="Y44" i="33" s="1"/>
  <c r="X37" i="33"/>
  <c r="Z37" i="33" s="1"/>
  <c r="W37" i="33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O37" i="33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G37" i="33"/>
  <c r="F37" i="33"/>
  <c r="F44" i="33" s="1"/>
  <c r="E37" i="33"/>
  <c r="D37" i="33"/>
  <c r="D44" i="33" s="1"/>
  <c r="C37" i="33"/>
  <c r="C44" i="33" s="1"/>
  <c r="J26" i="33"/>
  <c r="J45" i="33" s="1"/>
  <c r="AA25" i="33"/>
  <c r="AA26" i="33" s="1"/>
  <c r="Z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K26" i="33" s="1"/>
  <c r="J25" i="33"/>
  <c r="I25" i="33"/>
  <c r="H25" i="33"/>
  <c r="G25" i="33"/>
  <c r="F25" i="33"/>
  <c r="E25" i="33"/>
  <c r="D25" i="33"/>
  <c r="C25" i="33"/>
  <c r="AA13" i="33"/>
  <c r="Y13" i="33"/>
  <c r="Y26" i="33" s="1"/>
  <c r="X13" i="33"/>
  <c r="W13" i="33"/>
  <c r="W26" i="33" s="1"/>
  <c r="V13" i="33"/>
  <c r="V26" i="33" s="1"/>
  <c r="U13" i="33"/>
  <c r="U26" i="33" s="1"/>
  <c r="U45" i="33" s="1"/>
  <c r="T13" i="33"/>
  <c r="T26" i="33" s="1"/>
  <c r="T45" i="33" s="1"/>
  <c r="S13" i="33"/>
  <c r="R13" i="33"/>
  <c r="R26" i="33" s="1"/>
  <c r="R45" i="33" s="1"/>
  <c r="Q13" i="33"/>
  <c r="Q26" i="33" s="1"/>
  <c r="P13" i="33"/>
  <c r="O13" i="33"/>
  <c r="O26" i="33" s="1"/>
  <c r="N13" i="33"/>
  <c r="N26" i="33" s="1"/>
  <c r="M13" i="33"/>
  <c r="M26" i="33" s="1"/>
  <c r="M45" i="33" s="1"/>
  <c r="L13" i="33"/>
  <c r="L26" i="33" s="1"/>
  <c r="L45" i="33" s="1"/>
  <c r="K13" i="33"/>
  <c r="J13" i="33"/>
  <c r="I13" i="33"/>
  <c r="I26" i="33" s="1"/>
  <c r="H13" i="33"/>
  <c r="G13" i="33"/>
  <c r="G26" i="33" s="1"/>
  <c r="F13" i="33"/>
  <c r="F26" i="33" s="1"/>
  <c r="E13" i="33"/>
  <c r="E26" i="33" s="1"/>
  <c r="E45" i="33" s="1"/>
  <c r="D13" i="33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V45" i="34"/>
  <c r="G44" i="34"/>
  <c r="F44" i="34"/>
  <c r="AA43" i="34"/>
  <c r="Y43" i="34"/>
  <c r="X43" i="34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Z37" i="34"/>
  <c r="Y37" i="34"/>
  <c r="X37" i="34"/>
  <c r="W37" i="34"/>
  <c r="W44" i="34" s="1"/>
  <c r="V37" i="34"/>
  <c r="V44" i="34" s="1"/>
  <c r="U37" i="34"/>
  <c r="U44" i="34" s="1"/>
  <c r="T37" i="34"/>
  <c r="T44" i="34" s="1"/>
  <c r="S37" i="34"/>
  <c r="R37" i="34"/>
  <c r="R44" i="34" s="1"/>
  <c r="Q37" i="34"/>
  <c r="P37" i="34"/>
  <c r="O37" i="34"/>
  <c r="O44" i="34" s="1"/>
  <c r="N37" i="34"/>
  <c r="N44" i="34" s="1"/>
  <c r="M37" i="34"/>
  <c r="M44" i="34" s="1"/>
  <c r="L37" i="34"/>
  <c r="L44" i="34" s="1"/>
  <c r="K37" i="34"/>
  <c r="J37" i="34"/>
  <c r="J44" i="34" s="1"/>
  <c r="I37" i="34"/>
  <c r="H37" i="34"/>
  <c r="G37" i="34"/>
  <c r="F37" i="34"/>
  <c r="E37" i="34"/>
  <c r="E44" i="34" s="1"/>
  <c r="D37" i="34"/>
  <c r="D44" i="34" s="1"/>
  <c r="C37" i="34"/>
  <c r="I26" i="34"/>
  <c r="AA25" i="34"/>
  <c r="Z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J26" i="34" s="1"/>
  <c r="I25" i="34"/>
  <c r="H25" i="34"/>
  <c r="G25" i="34"/>
  <c r="F25" i="34"/>
  <c r="E25" i="34"/>
  <c r="D25" i="34"/>
  <c r="C25" i="34"/>
  <c r="AA13" i="34"/>
  <c r="Z13" i="34"/>
  <c r="Y13" i="34"/>
  <c r="Y26" i="34" s="1"/>
  <c r="X13" i="34"/>
  <c r="W13" i="34"/>
  <c r="W26" i="34" s="1"/>
  <c r="V13" i="34"/>
  <c r="V26" i="34" s="1"/>
  <c r="U13" i="34"/>
  <c r="U26" i="34" s="1"/>
  <c r="T13" i="34"/>
  <c r="T26" i="34" s="1"/>
  <c r="T45" i="34" s="1"/>
  <c r="S13" i="34"/>
  <c r="R13" i="34"/>
  <c r="Q13" i="34"/>
  <c r="Q26" i="34" s="1"/>
  <c r="P13" i="34"/>
  <c r="O13" i="34"/>
  <c r="O26" i="34" s="1"/>
  <c r="N13" i="34"/>
  <c r="N26" i="34" s="1"/>
  <c r="M13" i="34"/>
  <c r="M26" i="34" s="1"/>
  <c r="L13" i="34"/>
  <c r="L26" i="34" s="1"/>
  <c r="L45" i="34" s="1"/>
  <c r="K13" i="34"/>
  <c r="J13" i="34"/>
  <c r="I13" i="34"/>
  <c r="H13" i="34"/>
  <c r="G13" i="34"/>
  <c r="G26" i="34" s="1"/>
  <c r="F13" i="34"/>
  <c r="F26" i="34" s="1"/>
  <c r="F45" i="34" s="1"/>
  <c r="E13" i="34"/>
  <c r="E26" i="34" s="1"/>
  <c r="D13" i="34"/>
  <c r="D26" i="34" s="1"/>
  <c r="D45" i="34" s="1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G44" i="35"/>
  <c r="AA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Z37" i="35"/>
  <c r="Y37" i="35"/>
  <c r="X37" i="35"/>
  <c r="W37" i="35"/>
  <c r="W44" i="35" s="1"/>
  <c r="V37" i="35"/>
  <c r="V44" i="35" s="1"/>
  <c r="U37" i="35"/>
  <c r="T37" i="35"/>
  <c r="T44" i="35" s="1"/>
  <c r="S37" i="35"/>
  <c r="R37" i="35"/>
  <c r="R44" i="35" s="1"/>
  <c r="Q37" i="35"/>
  <c r="Q44" i="35" s="1"/>
  <c r="Q45" i="35" s="1"/>
  <c r="P37" i="35"/>
  <c r="O37" i="35"/>
  <c r="O44" i="35" s="1"/>
  <c r="N37" i="35"/>
  <c r="N44" i="35" s="1"/>
  <c r="M37" i="35"/>
  <c r="L37" i="35"/>
  <c r="L44" i="35" s="1"/>
  <c r="K37" i="35"/>
  <c r="J37" i="35"/>
  <c r="J44" i="35" s="1"/>
  <c r="I37" i="35"/>
  <c r="H37" i="35"/>
  <c r="G37" i="35"/>
  <c r="F37" i="35"/>
  <c r="F44" i="35" s="1"/>
  <c r="E37" i="35"/>
  <c r="D37" i="35"/>
  <c r="D44" i="35" s="1"/>
  <c r="C37" i="35"/>
  <c r="Z26" i="35"/>
  <c r="Q26" i="35"/>
  <c r="J26" i="35"/>
  <c r="I26" i="35"/>
  <c r="AA25" i="35"/>
  <c r="AA26" i="35" s="1"/>
  <c r="AA45" i="35" s="1"/>
  <c r="Z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X13" i="35"/>
  <c r="X26" i="35" s="1"/>
  <c r="W13" i="35"/>
  <c r="W26" i="35" s="1"/>
  <c r="V13" i="35"/>
  <c r="V26" i="35" s="1"/>
  <c r="V45" i="35" s="1"/>
  <c r="U13" i="35"/>
  <c r="U26" i="35" s="1"/>
  <c r="T13" i="35"/>
  <c r="T26" i="35" s="1"/>
  <c r="T45" i="35" s="1"/>
  <c r="S13" i="35"/>
  <c r="R13" i="35"/>
  <c r="R26" i="35" s="1"/>
  <c r="Q13" i="35"/>
  <c r="P13" i="35"/>
  <c r="P26" i="35" s="1"/>
  <c r="O13" i="35"/>
  <c r="O26" i="35" s="1"/>
  <c r="N13" i="35"/>
  <c r="N26" i="35" s="1"/>
  <c r="M13" i="35"/>
  <c r="L13" i="35"/>
  <c r="L26" i="35" s="1"/>
  <c r="L45" i="35" s="1"/>
  <c r="K13" i="35"/>
  <c r="J13" i="35"/>
  <c r="I13" i="35"/>
  <c r="H13" i="35"/>
  <c r="H26" i="35" s="1"/>
  <c r="G13" i="35"/>
  <c r="G26" i="35" s="1"/>
  <c r="F13" i="35"/>
  <c r="F26" i="35" s="1"/>
  <c r="E13" i="35"/>
  <c r="E26" i="35" s="1"/>
  <c r="D13" i="35"/>
  <c r="D26" i="35" s="1"/>
  <c r="D45" i="35" s="1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O44" i="36"/>
  <c r="G44" i="36"/>
  <c r="AA43" i="36"/>
  <c r="Y43" i="36"/>
  <c r="X43" i="36"/>
  <c r="W43" i="36"/>
  <c r="V43" i="36"/>
  <c r="U43" i="36"/>
  <c r="T43" i="36"/>
  <c r="S43" i="36"/>
  <c r="R43" i="36"/>
  <c r="Q43" i="36"/>
  <c r="P43" i="36"/>
  <c r="P44" i="36" s="1"/>
  <c r="O43" i="36"/>
  <c r="N43" i="36"/>
  <c r="M43" i="36"/>
  <c r="L43" i="36"/>
  <c r="K43" i="36"/>
  <c r="J43" i="36"/>
  <c r="I43" i="36"/>
  <c r="H43" i="36"/>
  <c r="H44" i="36" s="1"/>
  <c r="G43" i="36"/>
  <c r="F43" i="36"/>
  <c r="E43" i="36"/>
  <c r="D43" i="36"/>
  <c r="C43" i="36"/>
  <c r="AA37" i="36"/>
  <c r="AA44" i="36" s="1"/>
  <c r="Z37" i="36"/>
  <c r="Y37" i="36"/>
  <c r="Y44" i="36" s="1"/>
  <c r="X37" i="36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P37" i="36"/>
  <c r="O37" i="36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H37" i="36"/>
  <c r="G37" i="36"/>
  <c r="F37" i="36"/>
  <c r="F44" i="36" s="1"/>
  <c r="E37" i="36"/>
  <c r="E44" i="36" s="1"/>
  <c r="D37" i="36"/>
  <c r="D44" i="36" s="1"/>
  <c r="C37" i="36"/>
  <c r="C44" i="36" s="1"/>
  <c r="Z26" i="36"/>
  <c r="T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X13" i="36"/>
  <c r="X26" i="36" s="1"/>
  <c r="W13" i="36"/>
  <c r="W26" i="36" s="1"/>
  <c r="V13" i="36"/>
  <c r="V26" i="36" s="1"/>
  <c r="U13" i="36"/>
  <c r="U26" i="36" s="1"/>
  <c r="T13" i="36"/>
  <c r="S13" i="36"/>
  <c r="R13" i="36"/>
  <c r="R26" i="36" s="1"/>
  <c r="Q13" i="36"/>
  <c r="Q26" i="36" s="1"/>
  <c r="P13" i="36"/>
  <c r="P26" i="36" s="1"/>
  <c r="P45" i="36" s="1"/>
  <c r="O13" i="36"/>
  <c r="O26" i="36" s="1"/>
  <c r="O45" i="36" s="1"/>
  <c r="N13" i="36"/>
  <c r="N26" i="36" s="1"/>
  <c r="N45" i="36" s="1"/>
  <c r="M13" i="36"/>
  <c r="M26" i="36" s="1"/>
  <c r="L13" i="36"/>
  <c r="L26" i="36" s="1"/>
  <c r="K13" i="36"/>
  <c r="J13" i="36"/>
  <c r="J26" i="36" s="1"/>
  <c r="I13" i="36"/>
  <c r="I26" i="36" s="1"/>
  <c r="H13" i="36"/>
  <c r="H26" i="36" s="1"/>
  <c r="H45" i="36" s="1"/>
  <c r="G13" i="36"/>
  <c r="G26" i="36" s="1"/>
  <c r="G45" i="36" s="1"/>
  <c r="F13" i="36"/>
  <c r="F26" i="36" s="1"/>
  <c r="F45" i="36" s="1"/>
  <c r="E13" i="36"/>
  <c r="E26" i="36" s="1"/>
  <c r="D13" i="36"/>
  <c r="D26" i="36" s="1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Y44" i="37"/>
  <c r="X44" i="37"/>
  <c r="Z44" i="37" s="1"/>
  <c r="W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P44" i="37" s="1"/>
  <c r="O43" i="37"/>
  <c r="O44" i="37" s="1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Z37" i="37"/>
  <c r="Y37" i="37"/>
  <c r="X37" i="37"/>
  <c r="W37" i="37"/>
  <c r="V37" i="37"/>
  <c r="U37" i="37"/>
  <c r="U44" i="37" s="1"/>
  <c r="T37" i="37"/>
  <c r="T44" i="37" s="1"/>
  <c r="S37" i="37"/>
  <c r="S44" i="37" s="1"/>
  <c r="R37" i="37"/>
  <c r="Q37" i="37"/>
  <c r="Q44" i="37" s="1"/>
  <c r="P37" i="37"/>
  <c r="O37" i="37"/>
  <c r="N37" i="37"/>
  <c r="M37" i="37"/>
  <c r="M44" i="37" s="1"/>
  <c r="L37" i="37"/>
  <c r="L44" i="37" s="1"/>
  <c r="K37" i="37"/>
  <c r="K44" i="37" s="1"/>
  <c r="J37" i="37"/>
  <c r="I37" i="37"/>
  <c r="I44" i="37" s="1"/>
  <c r="H37" i="37"/>
  <c r="H44" i="37" s="1"/>
  <c r="G37" i="37"/>
  <c r="G44" i="37" s="1"/>
  <c r="F37" i="37"/>
  <c r="E37" i="37"/>
  <c r="E44" i="37" s="1"/>
  <c r="D37" i="37"/>
  <c r="D44" i="37" s="1"/>
  <c r="C37" i="37"/>
  <c r="C44" i="37" s="1"/>
  <c r="T26" i="37"/>
  <c r="S26" i="37"/>
  <c r="L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Y26" i="37" s="1"/>
  <c r="Y45" i="37" s="1"/>
  <c r="X13" i="37"/>
  <c r="X26" i="37" s="1"/>
  <c r="W13" i="37"/>
  <c r="W26" i="37" s="1"/>
  <c r="V13" i="37"/>
  <c r="V26" i="37" s="1"/>
  <c r="U13" i="37"/>
  <c r="U26" i="37" s="1"/>
  <c r="U45" i="37" s="1"/>
  <c r="T13" i="37"/>
  <c r="S13" i="37"/>
  <c r="R13" i="37"/>
  <c r="R26" i="37" s="1"/>
  <c r="Q13" i="37"/>
  <c r="Q26" i="37" s="1"/>
  <c r="P13" i="37"/>
  <c r="P26" i="37" s="1"/>
  <c r="O13" i="37"/>
  <c r="O26" i="37" s="1"/>
  <c r="N13" i="37"/>
  <c r="N26" i="37" s="1"/>
  <c r="M13" i="37"/>
  <c r="M26" i="37" s="1"/>
  <c r="M45" i="37" s="1"/>
  <c r="L13" i="37"/>
  <c r="K13" i="37"/>
  <c r="K26" i="37" s="1"/>
  <c r="K45" i="37" s="1"/>
  <c r="J13" i="37"/>
  <c r="J26" i="37" s="1"/>
  <c r="I13" i="37"/>
  <c r="I26" i="37" s="1"/>
  <c r="I45" i="37" s="1"/>
  <c r="H13" i="37"/>
  <c r="H26" i="37" s="1"/>
  <c r="G13" i="37"/>
  <c r="G26" i="37" s="1"/>
  <c r="F13" i="37"/>
  <c r="F26" i="37" s="1"/>
  <c r="E13" i="37"/>
  <c r="E26" i="37" s="1"/>
  <c r="E45" i="37" s="1"/>
  <c r="D13" i="37"/>
  <c r="D26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X44" i="38"/>
  <c r="Z44" i="38" s="1"/>
  <c r="W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Z37" i="38" s="1"/>
  <c r="W37" i="38"/>
  <c r="V37" i="38"/>
  <c r="V44" i="38" s="1"/>
  <c r="U37" i="38"/>
  <c r="U44" i="38" s="1"/>
  <c r="T37" i="38"/>
  <c r="S37" i="38"/>
  <c r="S44" i="38" s="1"/>
  <c r="R37" i="38"/>
  <c r="Q37" i="38"/>
  <c r="P37" i="38"/>
  <c r="O37" i="38"/>
  <c r="O44" i="38" s="1"/>
  <c r="O45" i="38" s="1"/>
  <c r="N37" i="38"/>
  <c r="N44" i="38" s="1"/>
  <c r="M37" i="38"/>
  <c r="M44" i="38" s="1"/>
  <c r="L37" i="38"/>
  <c r="K37" i="38"/>
  <c r="K44" i="38" s="1"/>
  <c r="J37" i="38"/>
  <c r="I37" i="38"/>
  <c r="I44" i="38" s="1"/>
  <c r="H37" i="38"/>
  <c r="G37" i="38"/>
  <c r="G44" i="38" s="1"/>
  <c r="F37" i="38"/>
  <c r="E37" i="38"/>
  <c r="E44" i="38" s="1"/>
  <c r="D37" i="38"/>
  <c r="C37" i="38"/>
  <c r="C44" i="38" s="1"/>
  <c r="K26" i="38"/>
  <c r="K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X13" i="38"/>
  <c r="X26" i="38" s="1"/>
  <c r="Z26" i="38" s="1"/>
  <c r="W13" i="38"/>
  <c r="W26" i="38" s="1"/>
  <c r="V13" i="38"/>
  <c r="V26" i="38" s="1"/>
  <c r="U13" i="38"/>
  <c r="U26" i="38" s="1"/>
  <c r="T13" i="38"/>
  <c r="T26" i="38" s="1"/>
  <c r="S13" i="38"/>
  <c r="R13" i="38"/>
  <c r="R26" i="38" s="1"/>
  <c r="Q13" i="38"/>
  <c r="Q26" i="38" s="1"/>
  <c r="P13" i="38"/>
  <c r="P26" i="38" s="1"/>
  <c r="O13" i="38"/>
  <c r="O26" i="38" s="1"/>
  <c r="N13" i="38"/>
  <c r="N26" i="38" s="1"/>
  <c r="M13" i="38"/>
  <c r="M26" i="38" s="1"/>
  <c r="L13" i="38"/>
  <c r="L26" i="38" s="1"/>
  <c r="K13" i="38"/>
  <c r="J13" i="38"/>
  <c r="J26" i="38" s="1"/>
  <c r="I13" i="38"/>
  <c r="I26" i="38" s="1"/>
  <c r="H13" i="38"/>
  <c r="H26" i="38" s="1"/>
  <c r="G13" i="38"/>
  <c r="G26" i="38" s="1"/>
  <c r="F13" i="38"/>
  <c r="F26" i="38" s="1"/>
  <c r="E13" i="38"/>
  <c r="E26" i="38" s="1"/>
  <c r="D13" i="38"/>
  <c r="D26" i="38" s="1"/>
  <c r="C13" i="38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X44" i="39" s="1"/>
  <c r="W43" i="39"/>
  <c r="V43" i="39"/>
  <c r="U43" i="39"/>
  <c r="T43" i="39"/>
  <c r="S43" i="39"/>
  <c r="R43" i="39"/>
  <c r="Q43" i="39"/>
  <c r="P43" i="39"/>
  <c r="P44" i="39" s="1"/>
  <c r="P45" i="39" s="1"/>
  <c r="O43" i="39"/>
  <c r="N43" i="39"/>
  <c r="M43" i="39"/>
  <c r="L43" i="39"/>
  <c r="K43" i="39"/>
  <c r="J43" i="39"/>
  <c r="I43" i="39"/>
  <c r="H43" i="39"/>
  <c r="H44" i="39" s="1"/>
  <c r="H45" i="39" s="1"/>
  <c r="G43" i="39"/>
  <c r="F43" i="39"/>
  <c r="E43" i="39"/>
  <c r="D43" i="39"/>
  <c r="C43" i="39"/>
  <c r="AA37" i="39"/>
  <c r="AA44" i="39" s="1"/>
  <c r="Y37" i="39"/>
  <c r="Y44" i="39" s="1"/>
  <c r="X37" i="39"/>
  <c r="W37" i="39"/>
  <c r="W44" i="39" s="1"/>
  <c r="V37" i="39"/>
  <c r="U37" i="39"/>
  <c r="U44" i="39" s="1"/>
  <c r="T37" i="39"/>
  <c r="T44" i="39" s="1"/>
  <c r="S37" i="39"/>
  <c r="S44" i="39" s="1"/>
  <c r="R37" i="39"/>
  <c r="R44" i="39" s="1"/>
  <c r="Q37" i="39"/>
  <c r="P37" i="39"/>
  <c r="O37" i="39"/>
  <c r="O44" i="39" s="1"/>
  <c r="N37" i="39"/>
  <c r="M37" i="39"/>
  <c r="M44" i="39" s="1"/>
  <c r="L37" i="39"/>
  <c r="L44" i="39" s="1"/>
  <c r="K37" i="39"/>
  <c r="K44" i="39" s="1"/>
  <c r="J37" i="39"/>
  <c r="J44" i="39" s="1"/>
  <c r="I37" i="39"/>
  <c r="H37" i="39"/>
  <c r="G37" i="39"/>
  <c r="G44" i="39" s="1"/>
  <c r="F37" i="39"/>
  <c r="E37" i="39"/>
  <c r="E44" i="39" s="1"/>
  <c r="D37" i="39"/>
  <c r="D44" i="39" s="1"/>
  <c r="C37" i="39"/>
  <c r="C44" i="39" s="1"/>
  <c r="T26" i="39"/>
  <c r="T45" i="39" s="1"/>
  <c r="S26" i="39"/>
  <c r="S45" i="39" s="1"/>
  <c r="R26" i="39"/>
  <c r="J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X26" i="39" s="1"/>
  <c r="W13" i="39"/>
  <c r="W26" i="39" s="1"/>
  <c r="W45" i="39" s="1"/>
  <c r="V13" i="39"/>
  <c r="V26" i="39" s="1"/>
  <c r="U13" i="39"/>
  <c r="U26" i="39" s="1"/>
  <c r="U45" i="39" s="1"/>
  <c r="T13" i="39"/>
  <c r="S13" i="39"/>
  <c r="R13" i="39"/>
  <c r="Q13" i="39"/>
  <c r="Q26" i="39" s="1"/>
  <c r="P13" i="39"/>
  <c r="P26" i="39" s="1"/>
  <c r="O13" i="39"/>
  <c r="O26" i="39" s="1"/>
  <c r="N13" i="39"/>
  <c r="N26" i="39" s="1"/>
  <c r="M13" i="39"/>
  <c r="M26" i="39" s="1"/>
  <c r="M45" i="39" s="1"/>
  <c r="L13" i="39"/>
  <c r="L26" i="39" s="1"/>
  <c r="K13" i="39"/>
  <c r="J13" i="39"/>
  <c r="I13" i="39"/>
  <c r="I26" i="39" s="1"/>
  <c r="H13" i="39"/>
  <c r="H26" i="39" s="1"/>
  <c r="G13" i="39"/>
  <c r="G26" i="39" s="1"/>
  <c r="G45" i="39" s="1"/>
  <c r="F13" i="39"/>
  <c r="F26" i="39" s="1"/>
  <c r="E13" i="39"/>
  <c r="E26" i="39" s="1"/>
  <c r="E45" i="39" s="1"/>
  <c r="D13" i="39"/>
  <c r="D26" i="39" s="1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J44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X37" i="40"/>
  <c r="Z37" i="40" s="1"/>
  <c r="W37" i="40"/>
  <c r="W44" i="40" s="1"/>
  <c r="V37" i="40"/>
  <c r="V44" i="40" s="1"/>
  <c r="U37" i="40"/>
  <c r="T37" i="40"/>
  <c r="T44" i="40" s="1"/>
  <c r="S37" i="40"/>
  <c r="R37" i="40"/>
  <c r="R44" i="40" s="1"/>
  <c r="Q37" i="40"/>
  <c r="P37" i="40"/>
  <c r="P44" i="40" s="1"/>
  <c r="O37" i="40"/>
  <c r="O44" i="40" s="1"/>
  <c r="N37" i="40"/>
  <c r="N44" i="40" s="1"/>
  <c r="M37" i="40"/>
  <c r="L37" i="40"/>
  <c r="L44" i="40" s="1"/>
  <c r="K37" i="40"/>
  <c r="K44" i="40" s="1"/>
  <c r="J37" i="40"/>
  <c r="I37" i="40"/>
  <c r="H37" i="40"/>
  <c r="G37" i="40"/>
  <c r="G44" i="40" s="1"/>
  <c r="F37" i="40"/>
  <c r="F44" i="40" s="1"/>
  <c r="E37" i="40"/>
  <c r="D37" i="40"/>
  <c r="D44" i="40" s="1"/>
  <c r="C37" i="40"/>
  <c r="C44" i="40" s="1"/>
  <c r="AA25" i="40"/>
  <c r="Y25" i="40"/>
  <c r="X25" i="40"/>
  <c r="Z25" i="40" s="1"/>
  <c r="W25" i="40"/>
  <c r="V25" i="40"/>
  <c r="U25" i="40"/>
  <c r="T25" i="40"/>
  <c r="S25" i="40"/>
  <c r="S26" i="40" s="1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Y26" i="40" s="1"/>
  <c r="X13" i="40"/>
  <c r="X26" i="40" s="1"/>
  <c r="Z26" i="40" s="1"/>
  <c r="W13" i="40"/>
  <c r="W26" i="40" s="1"/>
  <c r="V13" i="40"/>
  <c r="V26" i="40" s="1"/>
  <c r="U13" i="40"/>
  <c r="U26" i="40" s="1"/>
  <c r="T13" i="40"/>
  <c r="T26" i="40" s="1"/>
  <c r="T45" i="40" s="1"/>
  <c r="S13" i="40"/>
  <c r="R13" i="40"/>
  <c r="R26" i="40" s="1"/>
  <c r="Q13" i="40"/>
  <c r="Q26" i="40" s="1"/>
  <c r="P13" i="40"/>
  <c r="P26" i="40" s="1"/>
  <c r="O13" i="40"/>
  <c r="O26" i="40" s="1"/>
  <c r="N13" i="40"/>
  <c r="N26" i="40" s="1"/>
  <c r="N45" i="40" s="1"/>
  <c r="M13" i="40"/>
  <c r="M26" i="40" s="1"/>
  <c r="L13" i="40"/>
  <c r="K13" i="40"/>
  <c r="K26" i="40" s="1"/>
  <c r="K45" i="40" s="1"/>
  <c r="J13" i="40"/>
  <c r="J26" i="40" s="1"/>
  <c r="I13" i="40"/>
  <c r="I26" i="40" s="1"/>
  <c r="H13" i="40"/>
  <c r="H26" i="40" s="1"/>
  <c r="G13" i="40"/>
  <c r="G26" i="40" s="1"/>
  <c r="F13" i="40"/>
  <c r="F26" i="40" s="1"/>
  <c r="F45" i="40" s="1"/>
  <c r="E13" i="40"/>
  <c r="E26" i="40" s="1"/>
  <c r="D13" i="40"/>
  <c r="D26" i="40" s="1"/>
  <c r="D45" i="40" s="1"/>
  <c r="C13" i="40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I44" i="1"/>
  <c r="H44" i="1"/>
  <c r="G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Z37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H37" i="1"/>
  <c r="G37" i="1"/>
  <c r="F37" i="1"/>
  <c r="F44" i="1" s="1"/>
  <c r="E37" i="1"/>
  <c r="E44" i="1" s="1"/>
  <c r="D37" i="1"/>
  <c r="D44" i="1" s="1"/>
  <c r="C37" i="1"/>
  <c r="C44" i="1" s="1"/>
  <c r="AA26" i="1"/>
  <c r="AA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W45" i="1" s="1"/>
  <c r="V13" i="1"/>
  <c r="V26" i="1" s="1"/>
  <c r="V45" i="1" s="1"/>
  <c r="U13" i="1"/>
  <c r="U26" i="1" s="1"/>
  <c r="T13" i="1"/>
  <c r="T26" i="1" s="1"/>
  <c r="S13" i="1"/>
  <c r="R13" i="1"/>
  <c r="R26" i="1" s="1"/>
  <c r="Q13" i="1"/>
  <c r="P13" i="1"/>
  <c r="O13" i="1"/>
  <c r="O26" i="1" s="1"/>
  <c r="O45" i="1" s="1"/>
  <c r="N13" i="1"/>
  <c r="N26" i="1" s="1"/>
  <c r="N45" i="1" s="1"/>
  <c r="M13" i="1"/>
  <c r="M26" i="1" s="1"/>
  <c r="L13" i="1"/>
  <c r="L26" i="1" s="1"/>
  <c r="K13" i="1"/>
  <c r="K26" i="1" s="1"/>
  <c r="J13" i="1"/>
  <c r="J26" i="1" s="1"/>
  <c r="I13" i="1"/>
  <c r="I26" i="1" s="1"/>
  <c r="I45" i="1" s="1"/>
  <c r="H13" i="1"/>
  <c r="H26" i="1" s="1"/>
  <c r="H45" i="1" s="1"/>
  <c r="G13" i="1"/>
  <c r="G26" i="1" s="1"/>
  <c r="G45" i="1" s="1"/>
  <c r="F13" i="1"/>
  <c r="F26" i="1" s="1"/>
  <c r="F45" i="1" s="1"/>
  <c r="E13" i="1"/>
  <c r="E26" i="1" s="1"/>
  <c r="D13" i="1"/>
  <c r="D26" i="1" s="1"/>
  <c r="C13" i="1"/>
  <c r="C26" i="1" s="1"/>
  <c r="N45" i="39" l="1"/>
  <c r="C26" i="33"/>
  <c r="W26" i="24"/>
  <c r="M26" i="35"/>
  <c r="D26" i="33"/>
  <c r="D45" i="33" s="1"/>
  <c r="AA26" i="40"/>
  <c r="Z37" i="39"/>
  <c r="P44" i="15"/>
  <c r="M44" i="2"/>
  <c r="M45" i="2" s="1"/>
  <c r="X45" i="1"/>
  <c r="Z26" i="1"/>
  <c r="Q44" i="39"/>
  <c r="AA26" i="34"/>
  <c r="AA45" i="34" s="1"/>
  <c r="D26" i="23"/>
  <c r="D45" i="23" s="1"/>
  <c r="Y44" i="27"/>
  <c r="X45" i="22"/>
  <c r="Z45" i="22" s="1"/>
  <c r="C26" i="38"/>
  <c r="C45" i="38" s="1"/>
  <c r="S26" i="38"/>
  <c r="S45" i="38" s="1"/>
  <c r="S26" i="33"/>
  <c r="F45" i="39"/>
  <c r="I44" i="39"/>
  <c r="I45" i="39" s="1"/>
  <c r="K26" i="34"/>
  <c r="N45" i="34"/>
  <c r="O45" i="39"/>
  <c r="G45" i="37"/>
  <c r="O45" i="37"/>
  <c r="W45" i="37"/>
  <c r="W45" i="36"/>
  <c r="E44" i="35"/>
  <c r="M44" i="35"/>
  <c r="U44" i="35"/>
  <c r="Y26" i="36"/>
  <c r="O26" i="24"/>
  <c r="O45" i="24" s="1"/>
  <c r="P26" i="1"/>
  <c r="C26" i="40"/>
  <c r="C45" i="40" s="1"/>
  <c r="V45" i="39"/>
  <c r="C26" i="34"/>
  <c r="S26" i="34"/>
  <c r="O26" i="30"/>
  <c r="G26" i="30"/>
  <c r="L26" i="23"/>
  <c r="L45" i="23" s="1"/>
  <c r="O45" i="3"/>
  <c r="L26" i="40"/>
  <c r="L45" i="40" s="1"/>
  <c r="Z43" i="39"/>
  <c r="F44" i="38"/>
  <c r="D26" i="27"/>
  <c r="D45" i="27" s="1"/>
  <c r="H44" i="15"/>
  <c r="R26" i="21"/>
  <c r="H45" i="37"/>
  <c r="X45" i="37"/>
  <c r="Z45" i="37" s="1"/>
  <c r="X45" i="36"/>
  <c r="Z45" i="36" s="1"/>
  <c r="C26" i="35"/>
  <c r="K26" i="35"/>
  <c r="S26" i="35"/>
  <c r="R26" i="34"/>
  <c r="R45" i="34" s="1"/>
  <c r="Z37" i="23"/>
  <c r="X44" i="23"/>
  <c r="Z44" i="23" s="1"/>
  <c r="H45" i="22"/>
  <c r="P45" i="22"/>
  <c r="Q26" i="1"/>
  <c r="M44" i="1"/>
  <c r="H44" i="40"/>
  <c r="H45" i="40" s="1"/>
  <c r="F45" i="35"/>
  <c r="D44" i="31"/>
  <c r="D45" i="31" s="1"/>
  <c r="V45" i="25"/>
  <c r="W26" i="16"/>
  <c r="W45" i="16" s="1"/>
  <c r="E44" i="10"/>
  <c r="V45" i="40"/>
  <c r="I44" i="40"/>
  <c r="Q44" i="40"/>
  <c r="Y44" i="40"/>
  <c r="F45" i="38"/>
  <c r="N45" i="38"/>
  <c r="V45" i="38"/>
  <c r="H44" i="38"/>
  <c r="P44" i="38"/>
  <c r="P45" i="38" s="1"/>
  <c r="C26" i="37"/>
  <c r="C45" i="37" s="1"/>
  <c r="C26" i="36"/>
  <c r="C45" i="36" s="1"/>
  <c r="K26" i="36"/>
  <c r="K45" i="36" s="1"/>
  <c r="S26" i="36"/>
  <c r="S45" i="36" s="1"/>
  <c r="V45" i="36"/>
  <c r="G45" i="35"/>
  <c r="O45" i="35"/>
  <c r="W45" i="35"/>
  <c r="W45" i="34"/>
  <c r="N45" i="33"/>
  <c r="V45" i="33"/>
  <c r="G26" i="32"/>
  <c r="O26" i="32"/>
  <c r="O45" i="32" s="1"/>
  <c r="W26" i="32"/>
  <c r="C45" i="29"/>
  <c r="K45" i="29"/>
  <c r="S45" i="29"/>
  <c r="F45" i="28"/>
  <c r="V45" i="28"/>
  <c r="U45" i="40"/>
  <c r="X44" i="40"/>
  <c r="N45" i="35"/>
  <c r="U45" i="32"/>
  <c r="T44" i="31"/>
  <c r="H44" i="22"/>
  <c r="P44" i="22"/>
  <c r="O26" i="16"/>
  <c r="O45" i="16" s="1"/>
  <c r="G45" i="9"/>
  <c r="C45" i="1"/>
  <c r="K45" i="1"/>
  <c r="S26" i="1"/>
  <c r="S45" i="1" s="1"/>
  <c r="G45" i="40"/>
  <c r="O45" i="40"/>
  <c r="W45" i="40"/>
  <c r="S44" i="40"/>
  <c r="S45" i="40" s="1"/>
  <c r="AA44" i="40"/>
  <c r="Z43" i="40"/>
  <c r="AA26" i="39"/>
  <c r="AA45" i="39" s="1"/>
  <c r="F44" i="39"/>
  <c r="N44" i="39"/>
  <c r="V44" i="39"/>
  <c r="G45" i="38"/>
  <c r="W45" i="38"/>
  <c r="J44" i="38"/>
  <c r="R44" i="38"/>
  <c r="Q44" i="38"/>
  <c r="D45" i="37"/>
  <c r="F44" i="37"/>
  <c r="N44" i="37"/>
  <c r="V44" i="37"/>
  <c r="L45" i="36"/>
  <c r="H45" i="35"/>
  <c r="I44" i="35"/>
  <c r="I45" i="35" s="1"/>
  <c r="Y44" i="35"/>
  <c r="Y45" i="35" s="1"/>
  <c r="H44" i="35"/>
  <c r="P44" i="35"/>
  <c r="P45" i="35" s="1"/>
  <c r="X44" i="35"/>
  <c r="Z44" i="35" s="1"/>
  <c r="H26" i="34"/>
  <c r="P26" i="34"/>
  <c r="P45" i="34" s="1"/>
  <c r="X26" i="34"/>
  <c r="X45" i="34" s="1"/>
  <c r="Z45" i="34" s="1"/>
  <c r="I44" i="34"/>
  <c r="I45" i="34" s="1"/>
  <c r="Q44" i="34"/>
  <c r="Q45" i="34" s="1"/>
  <c r="Y44" i="34"/>
  <c r="Y45" i="34" s="1"/>
  <c r="H44" i="34"/>
  <c r="P44" i="34"/>
  <c r="X44" i="34"/>
  <c r="Z44" i="34" s="1"/>
  <c r="G45" i="33"/>
  <c r="O45" i="33"/>
  <c r="W45" i="33"/>
  <c r="K45" i="33"/>
  <c r="H45" i="32"/>
  <c r="P45" i="32"/>
  <c r="C45" i="22"/>
  <c r="K45" i="22"/>
  <c r="S45" i="22"/>
  <c r="Z43" i="22"/>
  <c r="AA26" i="37"/>
  <c r="AA45" i="37" s="1"/>
  <c r="D45" i="1"/>
  <c r="L45" i="1"/>
  <c r="T45" i="1"/>
  <c r="P44" i="1"/>
  <c r="P45" i="40"/>
  <c r="C26" i="39"/>
  <c r="C45" i="39" s="1"/>
  <c r="K26" i="39"/>
  <c r="K45" i="39" s="1"/>
  <c r="X45" i="38"/>
  <c r="Z45" i="38" s="1"/>
  <c r="H26" i="33"/>
  <c r="P26" i="33"/>
  <c r="X26" i="33"/>
  <c r="Z26" i="33" s="1"/>
  <c r="J45" i="27"/>
  <c r="R45" i="27"/>
  <c r="P45" i="23"/>
  <c r="H45" i="21"/>
  <c r="P45" i="21"/>
  <c r="E45" i="40"/>
  <c r="AA26" i="36"/>
  <c r="AA45" i="36" s="1"/>
  <c r="Q26" i="24"/>
  <c r="G26" i="16"/>
  <c r="G45" i="16" s="1"/>
  <c r="M44" i="10"/>
  <c r="E45" i="1"/>
  <c r="M45" i="1"/>
  <c r="U45" i="1"/>
  <c r="Q45" i="1"/>
  <c r="Y44" i="1"/>
  <c r="Z44" i="1" s="1"/>
  <c r="E44" i="40"/>
  <c r="M44" i="40"/>
  <c r="M45" i="40" s="1"/>
  <c r="U44" i="40"/>
  <c r="D45" i="39"/>
  <c r="L45" i="39"/>
  <c r="D44" i="38"/>
  <c r="D45" i="38" s="1"/>
  <c r="L44" i="38"/>
  <c r="L45" i="38" s="1"/>
  <c r="T44" i="38"/>
  <c r="T45" i="38" s="1"/>
  <c r="F45" i="37"/>
  <c r="N45" i="37"/>
  <c r="V45" i="37"/>
  <c r="I44" i="36"/>
  <c r="Q44" i="36"/>
  <c r="X44" i="36"/>
  <c r="Z44" i="36" s="1"/>
  <c r="C44" i="35"/>
  <c r="K44" i="35"/>
  <c r="S44" i="35"/>
  <c r="C44" i="34"/>
  <c r="K44" i="34"/>
  <c r="S44" i="34"/>
  <c r="Z13" i="33"/>
  <c r="C45" i="26"/>
  <c r="O44" i="33"/>
  <c r="D45" i="29"/>
  <c r="L45" i="29"/>
  <c r="E45" i="28"/>
  <c r="M45" i="28"/>
  <c r="U45" i="28"/>
  <c r="C45" i="27"/>
  <c r="K45" i="27"/>
  <c r="S45" i="27"/>
  <c r="H45" i="26"/>
  <c r="P45" i="26"/>
  <c r="Z25" i="26"/>
  <c r="D26" i="25"/>
  <c r="L26" i="25"/>
  <c r="F44" i="25"/>
  <c r="F45" i="25" s="1"/>
  <c r="N44" i="25"/>
  <c r="V44" i="25"/>
  <c r="Z25" i="24"/>
  <c r="Z37" i="24"/>
  <c r="I44" i="24"/>
  <c r="Q44" i="24"/>
  <c r="Y44" i="24"/>
  <c r="G44" i="23"/>
  <c r="G45" i="23" s="1"/>
  <c r="O44" i="23"/>
  <c r="O45" i="23" s="1"/>
  <c r="W44" i="23"/>
  <c r="Y44" i="22"/>
  <c r="Y45" i="22" s="1"/>
  <c r="J44" i="21"/>
  <c r="J45" i="21" s="1"/>
  <c r="R44" i="21"/>
  <c r="I44" i="21"/>
  <c r="Y44" i="21"/>
  <c r="D26" i="20"/>
  <c r="D45" i="20" s="1"/>
  <c r="L26" i="20"/>
  <c r="L45" i="20" s="1"/>
  <c r="T26" i="20"/>
  <c r="T45" i="20" s="1"/>
  <c r="H45" i="19"/>
  <c r="Z25" i="19"/>
  <c r="D44" i="19"/>
  <c r="L44" i="19"/>
  <c r="T44" i="19"/>
  <c r="C26" i="18"/>
  <c r="C45" i="18" s="1"/>
  <c r="F44" i="18"/>
  <c r="N44" i="18"/>
  <c r="N45" i="18" s="1"/>
  <c r="V44" i="18"/>
  <c r="V45" i="18" s="1"/>
  <c r="F45" i="14"/>
  <c r="V45" i="14"/>
  <c r="H45" i="13"/>
  <c r="Z37" i="12"/>
  <c r="X44" i="12"/>
  <c r="Z44" i="12" s="1"/>
  <c r="D45" i="9"/>
  <c r="L45" i="9"/>
  <c r="T45" i="9"/>
  <c r="H45" i="8"/>
  <c r="P45" i="8"/>
  <c r="V45" i="6"/>
  <c r="D45" i="3"/>
  <c r="O45" i="2"/>
  <c r="G26" i="14"/>
  <c r="G45" i="14" s="1"/>
  <c r="O26" i="14"/>
  <c r="O45" i="14" s="1"/>
  <c r="W26" i="14"/>
  <c r="W45" i="14" s="1"/>
  <c r="D26" i="12"/>
  <c r="D45" i="12" s="1"/>
  <c r="L26" i="12"/>
  <c r="L45" i="12" s="1"/>
  <c r="J45" i="26"/>
  <c r="R45" i="26"/>
  <c r="V45" i="26"/>
  <c r="N45" i="25"/>
  <c r="G45" i="25"/>
  <c r="X44" i="25"/>
  <c r="Z44" i="25" s="1"/>
  <c r="I44" i="20"/>
  <c r="Q44" i="20"/>
  <c r="Q45" i="20" s="1"/>
  <c r="Y44" i="20"/>
  <c r="O45" i="17"/>
  <c r="V45" i="11"/>
  <c r="D44" i="32"/>
  <c r="D45" i="32" s="1"/>
  <c r="J45" i="28"/>
  <c r="R45" i="28"/>
  <c r="AA26" i="28"/>
  <c r="AA45" i="28" s="1"/>
  <c r="E45" i="27"/>
  <c r="M45" i="27"/>
  <c r="U45" i="27"/>
  <c r="K45" i="26"/>
  <c r="S45" i="26"/>
  <c r="O26" i="25"/>
  <c r="O45" i="25" s="1"/>
  <c r="E44" i="24"/>
  <c r="M44" i="24"/>
  <c r="U44" i="24"/>
  <c r="F45" i="23"/>
  <c r="N45" i="23"/>
  <c r="V45" i="23"/>
  <c r="I44" i="23"/>
  <c r="I45" i="23" s="1"/>
  <c r="Q44" i="23"/>
  <c r="Q45" i="23" s="1"/>
  <c r="Y44" i="23"/>
  <c r="E44" i="22"/>
  <c r="E45" i="22" s="1"/>
  <c r="M44" i="22"/>
  <c r="U44" i="22"/>
  <c r="D26" i="21"/>
  <c r="D45" i="21" s="1"/>
  <c r="E44" i="21"/>
  <c r="M44" i="21"/>
  <c r="M45" i="21" s="1"/>
  <c r="U44" i="21"/>
  <c r="U45" i="21" s="1"/>
  <c r="W45" i="20"/>
  <c r="C44" i="20"/>
  <c r="K44" i="20"/>
  <c r="S44" i="20"/>
  <c r="AA44" i="20"/>
  <c r="G44" i="19"/>
  <c r="G45" i="19" s="1"/>
  <c r="O44" i="19"/>
  <c r="O45" i="19" s="1"/>
  <c r="W44" i="19"/>
  <c r="W45" i="19" s="1"/>
  <c r="F45" i="18"/>
  <c r="P44" i="18"/>
  <c r="C26" i="17"/>
  <c r="C45" i="17" s="1"/>
  <c r="F45" i="17"/>
  <c r="I45" i="5"/>
  <c r="Q45" i="5"/>
  <c r="Y45" i="5"/>
  <c r="Z37" i="5"/>
  <c r="AA45" i="33"/>
  <c r="R45" i="32"/>
  <c r="E45" i="32"/>
  <c r="AA45" i="30"/>
  <c r="C45" i="28"/>
  <c r="K45" i="28"/>
  <c r="L45" i="26"/>
  <c r="F45" i="26"/>
  <c r="D26" i="24"/>
  <c r="D45" i="24" s="1"/>
  <c r="L26" i="24"/>
  <c r="L45" i="24" s="1"/>
  <c r="T26" i="24"/>
  <c r="T45" i="24" s="1"/>
  <c r="W45" i="23"/>
  <c r="E45" i="21"/>
  <c r="D26" i="19"/>
  <c r="L26" i="19"/>
  <c r="L45" i="19" s="1"/>
  <c r="T26" i="19"/>
  <c r="T45" i="19" s="1"/>
  <c r="K45" i="19"/>
  <c r="G45" i="18"/>
  <c r="O45" i="18"/>
  <c r="W26" i="18"/>
  <c r="Z37" i="18"/>
  <c r="X44" i="14"/>
  <c r="Z44" i="14" s="1"/>
  <c r="Z37" i="14"/>
  <c r="D45" i="8"/>
  <c r="L45" i="8"/>
  <c r="T45" i="8"/>
  <c r="H26" i="3"/>
  <c r="X26" i="3"/>
  <c r="F45" i="32"/>
  <c r="V45" i="32"/>
  <c r="C45" i="30"/>
  <c r="K45" i="30"/>
  <c r="D44" i="30"/>
  <c r="D45" i="28"/>
  <c r="L45" i="28"/>
  <c r="I45" i="25"/>
  <c r="Q45" i="25"/>
  <c r="Y45" i="25"/>
  <c r="E45" i="24"/>
  <c r="M45" i="24"/>
  <c r="U45" i="24"/>
  <c r="G44" i="24"/>
  <c r="G45" i="24" s="1"/>
  <c r="O44" i="24"/>
  <c r="W44" i="24"/>
  <c r="D26" i="22"/>
  <c r="D45" i="22" s="1"/>
  <c r="T26" i="22"/>
  <c r="T45" i="22" s="1"/>
  <c r="F45" i="21"/>
  <c r="N45" i="21"/>
  <c r="V45" i="21"/>
  <c r="E45" i="19"/>
  <c r="M45" i="19"/>
  <c r="U45" i="19"/>
  <c r="X44" i="19"/>
  <c r="H45" i="18"/>
  <c r="X45" i="18"/>
  <c r="Z45" i="18" s="1"/>
  <c r="E45" i="17"/>
  <c r="M45" i="17"/>
  <c r="U45" i="17"/>
  <c r="C45" i="14"/>
  <c r="K45" i="14"/>
  <c r="N45" i="14"/>
  <c r="X45" i="8"/>
  <c r="G45" i="7"/>
  <c r="W45" i="7"/>
  <c r="T45" i="30"/>
  <c r="J45" i="29"/>
  <c r="R45" i="29"/>
  <c r="AA26" i="29"/>
  <c r="AA45" i="29" s="1"/>
  <c r="E45" i="26"/>
  <c r="M45" i="26"/>
  <c r="U45" i="26"/>
  <c r="J26" i="25"/>
  <c r="J45" i="25" s="1"/>
  <c r="N45" i="24"/>
  <c r="E44" i="23"/>
  <c r="E45" i="23" s="1"/>
  <c r="M44" i="23"/>
  <c r="M45" i="23" s="1"/>
  <c r="U44" i="23"/>
  <c r="U45" i="23" s="1"/>
  <c r="M45" i="22"/>
  <c r="U45" i="22"/>
  <c r="F44" i="20"/>
  <c r="N44" i="20"/>
  <c r="V44" i="20"/>
  <c r="Y44" i="19"/>
  <c r="V45" i="17"/>
  <c r="S45" i="14"/>
  <c r="X44" i="9"/>
  <c r="Z44" i="9" s="1"/>
  <c r="Z37" i="9"/>
  <c r="V45" i="8"/>
  <c r="F45" i="7"/>
  <c r="N45" i="7"/>
  <c r="V45" i="7"/>
  <c r="L45" i="6"/>
  <c r="H45" i="4"/>
  <c r="P45" i="4"/>
  <c r="X26" i="4"/>
  <c r="Z13" i="4"/>
  <c r="V45" i="4"/>
  <c r="M44" i="17"/>
  <c r="U44" i="17"/>
  <c r="D44" i="17"/>
  <c r="D45" i="17" s="1"/>
  <c r="L44" i="17"/>
  <c r="L45" i="17" s="1"/>
  <c r="T44" i="17"/>
  <c r="T45" i="17" s="1"/>
  <c r="G26" i="15"/>
  <c r="G45" i="15" s="1"/>
  <c r="O26" i="15"/>
  <c r="O45" i="15" s="1"/>
  <c r="W26" i="15"/>
  <c r="W45" i="15" s="1"/>
  <c r="H45" i="14"/>
  <c r="I45" i="13"/>
  <c r="Q45" i="13"/>
  <c r="Y45" i="13"/>
  <c r="AA44" i="11"/>
  <c r="AA45" i="11" s="1"/>
  <c r="J44" i="11"/>
  <c r="R44" i="11"/>
  <c r="L26" i="10"/>
  <c r="E26" i="9"/>
  <c r="E45" i="9" s="1"/>
  <c r="M26" i="9"/>
  <c r="M45" i="9" s="1"/>
  <c r="U26" i="9"/>
  <c r="G44" i="9"/>
  <c r="O44" i="9"/>
  <c r="O45" i="9" s="1"/>
  <c r="W44" i="9"/>
  <c r="W45" i="9" s="1"/>
  <c r="F44" i="9"/>
  <c r="F45" i="9" s="1"/>
  <c r="J44" i="8"/>
  <c r="R44" i="8"/>
  <c r="Z37" i="8"/>
  <c r="I44" i="8"/>
  <c r="E26" i="7"/>
  <c r="E45" i="7" s="1"/>
  <c r="M26" i="7"/>
  <c r="M45" i="7" s="1"/>
  <c r="U26" i="7"/>
  <c r="G44" i="7"/>
  <c r="O44" i="7"/>
  <c r="W44" i="7"/>
  <c r="E26" i="6"/>
  <c r="M26" i="6"/>
  <c r="M45" i="6" s="1"/>
  <c r="U26" i="6"/>
  <c r="U45" i="6" s="1"/>
  <c r="D26" i="6"/>
  <c r="D45" i="6" s="1"/>
  <c r="T26" i="6"/>
  <c r="T45" i="6" s="1"/>
  <c r="P26" i="5"/>
  <c r="P45" i="5" s="1"/>
  <c r="X26" i="5"/>
  <c r="I44" i="5"/>
  <c r="Q44" i="5"/>
  <c r="E44" i="4"/>
  <c r="M44" i="4"/>
  <c r="U44" i="4"/>
  <c r="F44" i="3"/>
  <c r="F45" i="3" s="1"/>
  <c r="N44" i="3"/>
  <c r="N45" i="3" s="1"/>
  <c r="E44" i="3"/>
  <c r="F44" i="2"/>
  <c r="N44" i="2"/>
  <c r="AA26" i="16"/>
  <c r="AA45" i="16" s="1"/>
  <c r="D44" i="16"/>
  <c r="D45" i="16" s="1"/>
  <c r="L44" i="16"/>
  <c r="L45" i="16" s="1"/>
  <c r="T44" i="16"/>
  <c r="Z37" i="13"/>
  <c r="S44" i="12"/>
  <c r="S45" i="12" s="1"/>
  <c r="AA44" i="12"/>
  <c r="AA45" i="12" s="1"/>
  <c r="I45" i="11"/>
  <c r="Q45" i="11"/>
  <c r="Y45" i="11"/>
  <c r="N45" i="10"/>
  <c r="I44" i="7"/>
  <c r="E44" i="6"/>
  <c r="G45" i="4"/>
  <c r="Z13" i="3"/>
  <c r="G44" i="3"/>
  <c r="G45" i="3" s="1"/>
  <c r="O44" i="3"/>
  <c r="E45" i="2"/>
  <c r="W26" i="17"/>
  <c r="W45" i="17" s="1"/>
  <c r="C26" i="16"/>
  <c r="C45" i="16" s="1"/>
  <c r="K26" i="16"/>
  <c r="K45" i="16" s="1"/>
  <c r="S26" i="16"/>
  <c r="S45" i="16" s="1"/>
  <c r="D44" i="15"/>
  <c r="L44" i="15"/>
  <c r="T44" i="15"/>
  <c r="W45" i="10"/>
  <c r="X26" i="10"/>
  <c r="X44" i="10"/>
  <c r="Z44" i="10" s="1"/>
  <c r="X26" i="9"/>
  <c r="Q44" i="9"/>
  <c r="Q45" i="9" s="1"/>
  <c r="Y44" i="9"/>
  <c r="F44" i="6"/>
  <c r="Q26" i="4"/>
  <c r="Q45" i="4" s="1"/>
  <c r="Y26" i="4"/>
  <c r="H44" i="4"/>
  <c r="P44" i="4"/>
  <c r="H44" i="3"/>
  <c r="F45" i="2"/>
  <c r="N45" i="2"/>
  <c r="H44" i="17"/>
  <c r="P44" i="17"/>
  <c r="C26" i="15"/>
  <c r="C45" i="15" s="1"/>
  <c r="K26" i="15"/>
  <c r="K45" i="15" s="1"/>
  <c r="S26" i="15"/>
  <c r="S45" i="15" s="1"/>
  <c r="T45" i="14"/>
  <c r="Y45" i="9"/>
  <c r="H26" i="9"/>
  <c r="P26" i="9"/>
  <c r="P45" i="9" s="1"/>
  <c r="Z25" i="8"/>
  <c r="E44" i="8"/>
  <c r="H26" i="7"/>
  <c r="H45" i="7" s="1"/>
  <c r="P26" i="7"/>
  <c r="P45" i="7" s="1"/>
  <c r="X26" i="7"/>
  <c r="Z26" i="7" s="1"/>
  <c r="W45" i="6"/>
  <c r="G44" i="6"/>
  <c r="G45" i="6" s="1"/>
  <c r="D45" i="5"/>
  <c r="L45" i="5"/>
  <c r="T26" i="5"/>
  <c r="T45" i="5" s="1"/>
  <c r="F45" i="5"/>
  <c r="N45" i="5"/>
  <c r="E44" i="5"/>
  <c r="M44" i="5"/>
  <c r="U44" i="5"/>
  <c r="X44" i="2"/>
  <c r="Z44" i="2" s="1"/>
  <c r="Z37" i="17"/>
  <c r="D45" i="15"/>
  <c r="L45" i="15"/>
  <c r="T45" i="15"/>
  <c r="D44" i="13"/>
  <c r="D45" i="13" s="1"/>
  <c r="L44" i="13"/>
  <c r="L45" i="13" s="1"/>
  <c r="T44" i="13"/>
  <c r="T45" i="13" s="1"/>
  <c r="H45" i="12"/>
  <c r="P45" i="12"/>
  <c r="O45" i="8"/>
  <c r="W45" i="8"/>
  <c r="F44" i="8"/>
  <c r="F45" i="8" s="1"/>
  <c r="Q26" i="7"/>
  <c r="Q45" i="7" s="1"/>
  <c r="Z13" i="6"/>
  <c r="Q26" i="6"/>
  <c r="Q45" i="6" s="1"/>
  <c r="L45" i="4"/>
  <c r="T45" i="4"/>
  <c r="L45" i="3"/>
  <c r="T26" i="3"/>
  <c r="T45" i="3" s="1"/>
  <c r="H26" i="2"/>
  <c r="P26" i="2"/>
  <c r="P45" i="2" s="1"/>
  <c r="AA26" i="17"/>
  <c r="AA45" i="17" s="1"/>
  <c r="I44" i="16"/>
  <c r="Q44" i="16"/>
  <c r="Y44" i="16"/>
  <c r="H44" i="16"/>
  <c r="P44" i="16"/>
  <c r="E44" i="14"/>
  <c r="M44" i="14"/>
  <c r="M45" i="14" s="1"/>
  <c r="U44" i="14"/>
  <c r="U45" i="14" s="1"/>
  <c r="D44" i="14"/>
  <c r="D45" i="14" s="1"/>
  <c r="L44" i="14"/>
  <c r="L45" i="14" s="1"/>
  <c r="T44" i="14"/>
  <c r="G26" i="13"/>
  <c r="G45" i="13" s="1"/>
  <c r="O26" i="13"/>
  <c r="O45" i="13" s="1"/>
  <c r="W26" i="13"/>
  <c r="W45" i="13" s="1"/>
  <c r="F44" i="13"/>
  <c r="F45" i="13" s="1"/>
  <c r="N44" i="13"/>
  <c r="N45" i="13" s="1"/>
  <c r="V44" i="13"/>
  <c r="I45" i="12"/>
  <c r="Q45" i="12"/>
  <c r="Y45" i="12"/>
  <c r="U26" i="11"/>
  <c r="U45" i="11" s="1"/>
  <c r="H45" i="11"/>
  <c r="L44" i="10"/>
  <c r="R26" i="9"/>
  <c r="R45" i="9" s="1"/>
  <c r="AA26" i="9"/>
  <c r="AA45" i="9" s="1"/>
  <c r="C26" i="8"/>
  <c r="C45" i="8" s="1"/>
  <c r="K26" i="8"/>
  <c r="K45" i="8" s="1"/>
  <c r="K26" i="7"/>
  <c r="K45" i="7" s="1"/>
  <c r="S26" i="7"/>
  <c r="S45" i="7" s="1"/>
  <c r="E44" i="7"/>
  <c r="M44" i="7"/>
  <c r="U44" i="7"/>
  <c r="K26" i="6"/>
  <c r="K45" i="6" s="1"/>
  <c r="AA26" i="6"/>
  <c r="AA45" i="6" s="1"/>
  <c r="H44" i="5"/>
  <c r="H45" i="5" s="1"/>
  <c r="P44" i="5"/>
  <c r="X44" i="5"/>
  <c r="Z44" i="5" s="1"/>
  <c r="G44" i="5"/>
  <c r="G45" i="5" s="1"/>
  <c r="P45" i="37"/>
  <c r="Z44" i="39"/>
  <c r="Z44" i="40"/>
  <c r="X45" i="40"/>
  <c r="X45" i="39"/>
  <c r="H45" i="38"/>
  <c r="Q45" i="39"/>
  <c r="Y45" i="39"/>
  <c r="T45" i="36"/>
  <c r="S45" i="30"/>
  <c r="J45" i="40"/>
  <c r="Z26" i="39"/>
  <c r="E45" i="38"/>
  <c r="M45" i="38"/>
  <c r="U45" i="38"/>
  <c r="J45" i="38"/>
  <c r="L45" i="37"/>
  <c r="I45" i="36"/>
  <c r="Q45" i="36"/>
  <c r="Y45" i="36"/>
  <c r="Z43" i="36"/>
  <c r="E45" i="35"/>
  <c r="M45" i="35"/>
  <c r="U45" i="35"/>
  <c r="Z43" i="35"/>
  <c r="X45" i="35"/>
  <c r="Z45" i="35" s="1"/>
  <c r="F45" i="33"/>
  <c r="N45" i="32"/>
  <c r="X44" i="32"/>
  <c r="Z44" i="32" s="1"/>
  <c r="Z37" i="32"/>
  <c r="J45" i="35"/>
  <c r="G45" i="32"/>
  <c r="W45" i="32"/>
  <c r="X44" i="31"/>
  <c r="Z44" i="31" s="1"/>
  <c r="Z37" i="31"/>
  <c r="X45" i="21"/>
  <c r="J45" i="1"/>
  <c r="D45" i="36"/>
  <c r="H45" i="33"/>
  <c r="X26" i="32"/>
  <c r="F45" i="31"/>
  <c r="G45" i="30"/>
  <c r="J45" i="39"/>
  <c r="I45" i="40"/>
  <c r="Y45" i="40"/>
  <c r="R45" i="38"/>
  <c r="T45" i="37"/>
  <c r="J45" i="36"/>
  <c r="E45" i="34"/>
  <c r="M45" i="34"/>
  <c r="U45" i="34"/>
  <c r="G45" i="29"/>
  <c r="W45" i="29"/>
  <c r="Q45" i="37"/>
  <c r="S45" i="37"/>
  <c r="R45" i="40"/>
  <c r="I45" i="38"/>
  <c r="Q45" i="38"/>
  <c r="Y45" i="38"/>
  <c r="Z26" i="37"/>
  <c r="E45" i="36"/>
  <c r="M45" i="36"/>
  <c r="U45" i="36"/>
  <c r="R45" i="35"/>
  <c r="Z43" i="34"/>
  <c r="H45" i="31"/>
  <c r="I45" i="30"/>
  <c r="Y45" i="30"/>
  <c r="W45" i="30"/>
  <c r="Q45" i="40"/>
  <c r="R45" i="1"/>
  <c r="R45" i="39"/>
  <c r="J44" i="37"/>
  <c r="J45" i="37" s="1"/>
  <c r="R44" i="37"/>
  <c r="R45" i="37" s="1"/>
  <c r="R45" i="36"/>
  <c r="G45" i="34"/>
  <c r="O45" i="34"/>
  <c r="J45" i="34"/>
  <c r="C45" i="33"/>
  <c r="S45" i="33"/>
  <c r="I45" i="33"/>
  <c r="Q45" i="33"/>
  <c r="Y45" i="33"/>
  <c r="H44" i="33"/>
  <c r="P44" i="33"/>
  <c r="X44" i="33"/>
  <c r="Z44" i="33" s="1"/>
  <c r="L45" i="31"/>
  <c r="T45" i="31"/>
  <c r="Q45" i="31"/>
  <c r="H45" i="30"/>
  <c r="P45" i="30"/>
  <c r="X26" i="30"/>
  <c r="Z13" i="30"/>
  <c r="O45" i="30"/>
  <c r="Q45" i="29"/>
  <c r="I45" i="27"/>
  <c r="Q45" i="27"/>
  <c r="Y45" i="27"/>
  <c r="K45" i="25"/>
  <c r="V45" i="31"/>
  <c r="V45" i="30"/>
  <c r="X44" i="30"/>
  <c r="Z44" i="30" s="1"/>
  <c r="Z37" i="30"/>
  <c r="F45" i="29"/>
  <c r="V45" i="29"/>
  <c r="X44" i="29"/>
  <c r="Z44" i="29" s="1"/>
  <c r="Z37" i="29"/>
  <c r="T45" i="28"/>
  <c r="D45" i="26"/>
  <c r="T45" i="26"/>
  <c r="P45" i="31"/>
  <c r="D45" i="30"/>
  <c r="L45" i="30"/>
  <c r="F45" i="30"/>
  <c r="I45" i="29"/>
  <c r="Y45" i="29"/>
  <c r="R45" i="24"/>
  <c r="C26" i="32"/>
  <c r="C45" i="32" s="1"/>
  <c r="K26" i="32"/>
  <c r="K45" i="32" s="1"/>
  <c r="S26" i="32"/>
  <c r="S45" i="32" s="1"/>
  <c r="AA26" i="32"/>
  <c r="AA45" i="32" s="1"/>
  <c r="Z26" i="31"/>
  <c r="H45" i="29"/>
  <c r="P45" i="29"/>
  <c r="Z26" i="29"/>
  <c r="C45" i="24"/>
  <c r="Z13" i="31"/>
  <c r="N45" i="31"/>
  <c r="N45" i="29"/>
  <c r="H45" i="28"/>
  <c r="P45" i="28"/>
  <c r="X45" i="28"/>
  <c r="Z45" i="28" s="1"/>
  <c r="Z26" i="28"/>
  <c r="X45" i="26"/>
  <c r="Z26" i="26"/>
  <c r="Z13" i="1"/>
  <c r="Z13" i="40"/>
  <c r="Z13" i="39"/>
  <c r="Z13" i="38"/>
  <c r="Z13" i="37"/>
  <c r="Z13" i="36"/>
  <c r="Z13" i="35"/>
  <c r="C26" i="31"/>
  <c r="C45" i="31" s="1"/>
  <c r="K26" i="31"/>
  <c r="K45" i="31" s="1"/>
  <c r="S26" i="31"/>
  <c r="S45" i="31" s="1"/>
  <c r="AA26" i="31"/>
  <c r="AA45" i="31" s="1"/>
  <c r="N45" i="30"/>
  <c r="O45" i="29"/>
  <c r="Q45" i="28"/>
  <c r="Y45" i="28"/>
  <c r="H45" i="27"/>
  <c r="P45" i="27"/>
  <c r="X45" i="27"/>
  <c r="Z45" i="27" s="1"/>
  <c r="Z26" i="27"/>
  <c r="I45" i="26"/>
  <c r="Q45" i="26"/>
  <c r="Y45" i="26"/>
  <c r="H26" i="25"/>
  <c r="H45" i="25" s="1"/>
  <c r="P26" i="25"/>
  <c r="P45" i="25" s="1"/>
  <c r="X26" i="25"/>
  <c r="C45" i="23"/>
  <c r="AA45" i="23"/>
  <c r="J44" i="23"/>
  <c r="R44" i="23"/>
  <c r="R45" i="23" s="1"/>
  <c r="I45" i="20"/>
  <c r="Y45" i="20"/>
  <c r="AA45" i="20"/>
  <c r="J44" i="20"/>
  <c r="J45" i="20" s="1"/>
  <c r="R44" i="20"/>
  <c r="R45" i="20" s="1"/>
  <c r="W45" i="18"/>
  <c r="Y44" i="15"/>
  <c r="Y45" i="15" s="1"/>
  <c r="Z37" i="15"/>
  <c r="Z13" i="29"/>
  <c r="Z13" i="28"/>
  <c r="Z13" i="27"/>
  <c r="Z13" i="26"/>
  <c r="R26" i="25"/>
  <c r="R45" i="25" s="1"/>
  <c r="AA45" i="24"/>
  <c r="J44" i="24"/>
  <c r="J45" i="24" s="1"/>
  <c r="R44" i="24"/>
  <c r="F45" i="22"/>
  <c r="N45" i="22"/>
  <c r="V45" i="22"/>
  <c r="I45" i="21"/>
  <c r="Q45" i="21"/>
  <c r="Y45" i="21"/>
  <c r="C45" i="20"/>
  <c r="F45" i="19"/>
  <c r="N45" i="19"/>
  <c r="V45" i="19"/>
  <c r="K45" i="23"/>
  <c r="Z43" i="16"/>
  <c r="X44" i="16"/>
  <c r="Z44" i="16" s="1"/>
  <c r="K45" i="24"/>
  <c r="E45" i="20"/>
  <c r="M45" i="20"/>
  <c r="U45" i="20"/>
  <c r="K45" i="20"/>
  <c r="Z37" i="28"/>
  <c r="Z37" i="27"/>
  <c r="Z37" i="26"/>
  <c r="U26" i="25"/>
  <c r="U45" i="25" s="1"/>
  <c r="D44" i="25"/>
  <c r="D45" i="25" s="1"/>
  <c r="L44" i="25"/>
  <c r="L45" i="25" s="1"/>
  <c r="T44" i="25"/>
  <c r="T45" i="25" s="1"/>
  <c r="Z50" i="24"/>
  <c r="X26" i="23"/>
  <c r="Z13" i="23"/>
  <c r="I45" i="22"/>
  <c r="Q45" i="22"/>
  <c r="AA45" i="22"/>
  <c r="J44" i="22"/>
  <c r="J45" i="22" s="1"/>
  <c r="R44" i="22"/>
  <c r="R45" i="22" s="1"/>
  <c r="C45" i="21"/>
  <c r="F45" i="20"/>
  <c r="N45" i="20"/>
  <c r="V45" i="20"/>
  <c r="I45" i="19"/>
  <c r="Q45" i="19"/>
  <c r="Y45" i="19"/>
  <c r="AA45" i="19"/>
  <c r="J44" i="19"/>
  <c r="J45" i="19" s="1"/>
  <c r="R44" i="19"/>
  <c r="R45" i="19" s="1"/>
  <c r="X26" i="24"/>
  <c r="Z13" i="24"/>
  <c r="Y45" i="23"/>
  <c r="S45" i="23"/>
  <c r="S45" i="20"/>
  <c r="X45" i="20"/>
  <c r="Z45" i="20" s="1"/>
  <c r="M45" i="18"/>
  <c r="U45" i="18"/>
  <c r="W26" i="25"/>
  <c r="W45" i="25" s="1"/>
  <c r="I45" i="24"/>
  <c r="Q45" i="24"/>
  <c r="Y45" i="24"/>
  <c r="S45" i="24"/>
  <c r="J45" i="23"/>
  <c r="K45" i="21"/>
  <c r="Z43" i="15"/>
  <c r="X44" i="15"/>
  <c r="D26" i="18"/>
  <c r="D45" i="18" s="1"/>
  <c r="L26" i="18"/>
  <c r="L45" i="18" s="1"/>
  <c r="T26" i="18"/>
  <c r="T45" i="18" s="1"/>
  <c r="H45" i="17"/>
  <c r="P45" i="17"/>
  <c r="X26" i="17"/>
  <c r="Z13" i="17"/>
  <c r="I45" i="16"/>
  <c r="Q45" i="16"/>
  <c r="Y45" i="16"/>
  <c r="V45" i="15"/>
  <c r="P45" i="14"/>
  <c r="X45" i="14"/>
  <c r="Z45" i="14" s="1"/>
  <c r="Z26" i="14"/>
  <c r="P45" i="13"/>
  <c r="X45" i="13"/>
  <c r="Z45" i="13" s="1"/>
  <c r="Z26" i="13"/>
  <c r="I44" i="17"/>
  <c r="I45" i="17" s="1"/>
  <c r="Q44" i="17"/>
  <c r="Q45" i="17" s="1"/>
  <c r="Y44" i="17"/>
  <c r="Y45" i="17" s="1"/>
  <c r="T45" i="16"/>
  <c r="J45" i="15"/>
  <c r="P45" i="18"/>
  <c r="M45" i="16"/>
  <c r="U45" i="16"/>
  <c r="N45" i="11"/>
  <c r="AA45" i="10"/>
  <c r="S45" i="5"/>
  <c r="I26" i="18"/>
  <c r="Q26" i="18"/>
  <c r="Y26" i="18"/>
  <c r="Z26" i="18"/>
  <c r="I44" i="18"/>
  <c r="Q44" i="18"/>
  <c r="Y44" i="18"/>
  <c r="N45" i="15"/>
  <c r="E45" i="14"/>
  <c r="J45" i="14"/>
  <c r="E45" i="13"/>
  <c r="M45" i="13"/>
  <c r="U45" i="13"/>
  <c r="J45" i="13"/>
  <c r="E45" i="12"/>
  <c r="U45" i="12"/>
  <c r="Y26" i="7"/>
  <c r="Y45" i="7" s="1"/>
  <c r="Z25" i="7"/>
  <c r="Z13" i="22"/>
  <c r="Z13" i="21"/>
  <c r="Z13" i="20"/>
  <c r="Z13" i="19"/>
  <c r="Z13" i="18"/>
  <c r="K45" i="17"/>
  <c r="H45" i="15"/>
  <c r="P45" i="15"/>
  <c r="X26" i="15"/>
  <c r="Z13" i="15"/>
  <c r="R45" i="15"/>
  <c r="F45" i="12"/>
  <c r="H45" i="2"/>
  <c r="H45" i="16"/>
  <c r="P45" i="16"/>
  <c r="X26" i="16"/>
  <c r="Z13" i="16"/>
  <c r="I45" i="15"/>
  <c r="Q45" i="15"/>
  <c r="M45" i="12"/>
  <c r="X26" i="12"/>
  <c r="Z13" i="12"/>
  <c r="X44" i="11"/>
  <c r="Z37" i="11"/>
  <c r="K26" i="9"/>
  <c r="K45" i="9" s="1"/>
  <c r="Q44" i="8"/>
  <c r="Q45" i="8" s="1"/>
  <c r="Y44" i="8"/>
  <c r="Z44" i="8" s="1"/>
  <c r="I26" i="7"/>
  <c r="I45" i="7" s="1"/>
  <c r="Z26" i="5"/>
  <c r="X45" i="5"/>
  <c r="Z45" i="5" s="1"/>
  <c r="R45" i="12"/>
  <c r="G45" i="10"/>
  <c r="U45" i="9"/>
  <c r="N45" i="8"/>
  <c r="J45" i="8"/>
  <c r="X44" i="6"/>
  <c r="Z37" i="6"/>
  <c r="AA45" i="5"/>
  <c r="V45" i="12"/>
  <c r="G44" i="12"/>
  <c r="G45" i="12" s="1"/>
  <c r="O44" i="12"/>
  <c r="O45" i="12" s="1"/>
  <c r="W44" i="12"/>
  <c r="W45" i="12" s="1"/>
  <c r="L45" i="11"/>
  <c r="P45" i="10"/>
  <c r="N44" i="9"/>
  <c r="N45" i="9" s="1"/>
  <c r="V44" i="9"/>
  <c r="V45" i="9" s="1"/>
  <c r="D45" i="7"/>
  <c r="C45" i="5"/>
  <c r="K45" i="5"/>
  <c r="W45" i="2"/>
  <c r="V45" i="13"/>
  <c r="I45" i="10"/>
  <c r="Y45" i="10"/>
  <c r="Y45" i="6"/>
  <c r="Z26" i="6"/>
  <c r="Y45" i="4"/>
  <c r="Z26" i="4"/>
  <c r="P45" i="3"/>
  <c r="X26" i="2"/>
  <c r="Z25" i="2"/>
  <c r="N45" i="12"/>
  <c r="J45" i="11"/>
  <c r="R45" i="11"/>
  <c r="I45" i="8"/>
  <c r="E45" i="5"/>
  <c r="M45" i="5"/>
  <c r="U45" i="5"/>
  <c r="W45" i="4"/>
  <c r="H45" i="3"/>
  <c r="Q45" i="2"/>
  <c r="Y26" i="2"/>
  <c r="Y45" i="2" s="1"/>
  <c r="Z13" i="2"/>
  <c r="Z13" i="14"/>
  <c r="Z13" i="13"/>
  <c r="I45" i="9"/>
  <c r="H45" i="9"/>
  <c r="Z26" i="9"/>
  <c r="R45" i="8"/>
  <c r="O45" i="7"/>
  <c r="F45" i="6"/>
  <c r="H45" i="6"/>
  <c r="I45" i="3"/>
  <c r="Q45" i="3"/>
  <c r="D45" i="11"/>
  <c r="T45" i="11"/>
  <c r="L45" i="10"/>
  <c r="D45" i="10"/>
  <c r="O45" i="6"/>
  <c r="P44" i="3"/>
  <c r="X44" i="3"/>
  <c r="Z44" i="3" s="1"/>
  <c r="E26" i="10"/>
  <c r="E45" i="10" s="1"/>
  <c r="M26" i="10"/>
  <c r="M45" i="10" s="1"/>
  <c r="U26" i="10"/>
  <c r="U45" i="10" s="1"/>
  <c r="Z26" i="8"/>
  <c r="J44" i="5"/>
  <c r="J45" i="5" s="1"/>
  <c r="R44" i="5"/>
  <c r="R45" i="5" s="1"/>
  <c r="X44" i="4"/>
  <c r="Z44" i="4" s="1"/>
  <c r="E26" i="3"/>
  <c r="E45" i="3" s="1"/>
  <c r="M26" i="3"/>
  <c r="M45" i="3" s="1"/>
  <c r="U26" i="3"/>
  <c r="U45" i="3" s="1"/>
  <c r="Y26" i="3"/>
  <c r="J44" i="6"/>
  <c r="J45" i="6" s="1"/>
  <c r="R44" i="6"/>
  <c r="R45" i="6" s="1"/>
  <c r="Z13" i="5"/>
  <c r="E26" i="4"/>
  <c r="E45" i="4" s="1"/>
  <c r="M26" i="4"/>
  <c r="U26" i="4"/>
  <c r="R45" i="3"/>
  <c r="Z13" i="11"/>
  <c r="J44" i="10"/>
  <c r="J45" i="10" s="1"/>
  <c r="R44" i="10"/>
  <c r="R45" i="10" s="1"/>
  <c r="J44" i="4"/>
  <c r="J45" i="4" s="1"/>
  <c r="R44" i="4"/>
  <c r="R45" i="4" s="1"/>
  <c r="Z25" i="3"/>
  <c r="E26" i="8"/>
  <c r="E45" i="8" s="1"/>
  <c r="M26" i="8"/>
  <c r="M45" i="8" s="1"/>
  <c r="U26" i="8"/>
  <c r="U45" i="8" s="1"/>
  <c r="J44" i="2"/>
  <c r="J45" i="2" s="1"/>
  <c r="R44" i="2"/>
  <c r="R45" i="2" s="1"/>
  <c r="Y45" i="1" l="1"/>
  <c r="Z45" i="1" s="1"/>
  <c r="Y45" i="8"/>
  <c r="Z45" i="8" s="1"/>
  <c r="H45" i="34"/>
  <c r="R45" i="21"/>
  <c r="AA45" i="40"/>
  <c r="Y45" i="18"/>
  <c r="Z26" i="34"/>
  <c r="E45" i="6"/>
  <c r="Z44" i="19"/>
  <c r="X45" i="19"/>
  <c r="Z45" i="19" s="1"/>
  <c r="U45" i="4"/>
  <c r="X45" i="3"/>
  <c r="X45" i="7"/>
  <c r="Q45" i="18"/>
  <c r="Z45" i="39"/>
  <c r="S45" i="35"/>
  <c r="S45" i="34"/>
  <c r="M45" i="4"/>
  <c r="I45" i="18"/>
  <c r="X45" i="10"/>
  <c r="Z45" i="10" s="1"/>
  <c r="Z26" i="10"/>
  <c r="D45" i="19"/>
  <c r="K45" i="35"/>
  <c r="C45" i="34"/>
  <c r="W45" i="24"/>
  <c r="X45" i="9"/>
  <c r="Z45" i="9" s="1"/>
  <c r="X45" i="4"/>
  <c r="Z45" i="4" s="1"/>
  <c r="P45" i="1"/>
  <c r="C45" i="35"/>
  <c r="P45" i="33"/>
  <c r="Z45" i="26"/>
  <c r="U45" i="7"/>
  <c r="K45" i="34"/>
  <c r="Z44" i="6"/>
  <c r="X45" i="6"/>
  <c r="Z45" i="6" s="1"/>
  <c r="X45" i="15"/>
  <c r="Z45" i="15" s="1"/>
  <c r="Z26" i="15"/>
  <c r="Z26" i="2"/>
  <c r="X45" i="2"/>
  <c r="Z45" i="2" s="1"/>
  <c r="Z45" i="7"/>
  <c r="Z44" i="11"/>
  <c r="X45" i="11"/>
  <c r="Z45" i="11" s="1"/>
  <c r="X45" i="16"/>
  <c r="Z45" i="16" s="1"/>
  <c r="Z26" i="16"/>
  <c r="Z26" i="25"/>
  <c r="X45" i="25"/>
  <c r="Z45" i="25" s="1"/>
  <c r="Z26" i="24"/>
  <c r="X45" i="24"/>
  <c r="Z45" i="24" s="1"/>
  <c r="Z44" i="15"/>
  <c r="X45" i="31"/>
  <c r="Z45" i="31" s="1"/>
  <c r="Z45" i="40"/>
  <c r="Z26" i="23"/>
  <c r="X45" i="23"/>
  <c r="Z45" i="23" s="1"/>
  <c r="X45" i="29"/>
  <c r="Z45" i="29" s="1"/>
  <c r="Y45" i="3"/>
  <c r="Z45" i="3" s="1"/>
  <c r="Z26" i="3"/>
  <c r="X45" i="17"/>
  <c r="Z45" i="17" s="1"/>
  <c r="Z26" i="17"/>
  <c r="X45" i="32"/>
  <c r="Z45" i="32" s="1"/>
  <c r="Z26" i="32"/>
  <c r="Z45" i="21"/>
  <c r="Z26" i="12"/>
  <c r="X45" i="12"/>
  <c r="Z45" i="12" s="1"/>
  <c r="X45" i="30"/>
  <c r="Z45" i="30" s="1"/>
  <c r="Z26" i="30"/>
  <c r="X45" i="33"/>
  <c r="Z45" i="33" s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<sst xmlns="http://schemas.openxmlformats.org/spreadsheetml/2006/main" count="5200" uniqueCount="119">
  <si>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</si>
  <si>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</si>
  <si>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</si>
  <si>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</si>
  <si>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</si>
  <si>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</si>
  <si>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</si>
  <si>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</si>
  <si>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</si>
  <si>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</si>
  <si>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</si>
  <si>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</si>
  <si>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</si>
  <si>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</si>
  <si>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</si>
  <si>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</si>
  <si>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</si>
  <si>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</si>
  <si>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</si>
  <si>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</si>
  <si>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</si>
  <si>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</si>
  <si>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</si>
  <si>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</si>
  <si>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</si>
  <si>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</si>
  <si>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</si>
  <si>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</si>
  <si>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</si>
  <si>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</si>
  <si>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</si>
  <si>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</si>
  <si>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</si>
  <si>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</si>
  <si>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</si>
  <si>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</si>
  <si>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</si>
  <si>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</si>
  <si>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</si>
  <si>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</si>
  <si>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</si>
  <si>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</si>
  <si>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</si>
  <si>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</si>
  <si>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</si>
  <si>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</si>
  <si>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</si>
  <si>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</si>
  <si>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</si>
  <si>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</si>
  <si>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</si>
  <si>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</si>
  <si>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</si>
  <si>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</si>
  <si>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</si>
  <si>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</si>
  <si>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</si>
  <si>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</si>
  <si>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</si>
  <si>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</si>
  <si>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</si>
  <si>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</si>
  <si>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</si>
  <si>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</si>
  <si>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</si>
  <si>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</si>
  <si>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</si>
  <si>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</si>
  <si>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</si>
  <si>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</si>
  <si>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</si>
  <si>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</si>
  <si>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</si>
  <si>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</si>
  <si>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</si>
  <si>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</si>
  <si>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3rd Quarter ended 31 March 2024 (Figures Finalised as at 2024/04/26)</t>
  </si>
  <si>
    <t>Eastern Cape: Dr Beyers Naude (EC101) - Table C6 Quarterly Budget Statement - Financial Position ( Waste water management                             ) for 3rd Quarter ended 31 March 2024 (Figures Finalised as at 2024/04/26)</t>
  </si>
  <si>
    <t>Eastern Cape: Blue Crane Route (EC102) - Table C6 Quarterly Budget Statement - Financial Position ( Waste water management                             ) for 3rd Quarter ended 31 March 2024 (Figures Finalised as at 2024/04/26)</t>
  </si>
  <si>
    <t>Eastern Cape: Makana (EC104) - Table C6 Quarterly Budget Statement - Financial Position ( Waste water management                             ) for 3rd Quarter ended 31 March 2024 (Figures Finalised as at 2024/04/26)</t>
  </si>
  <si>
    <t>Eastern Cape: Ndlambe (EC105) - Table C6 Quarterly Budget Statement - Financial Position ( Waste water management                             ) for 3rd Quarter ended 31 March 2024 (Figures Finalised as at 2024/04/26)</t>
  </si>
  <si>
    <t>Eastern Cape: Sundays River Valley (EC106) - Table C6 Quarterly Budget Statement - Financial Position ( Waste water management                             ) for 3rd Quarter ended 31 March 2024 (Figures Finalised as at 2024/04/26)</t>
  </si>
  <si>
    <t>Eastern Cape: Kouga (EC108) - Table C6 Quarterly Budget Statement - Financial Position ( Waste water management                             ) for 3rd Quarter ended 31 March 2024 (Figures Finalised as at 2024/04/26)</t>
  </si>
  <si>
    <t>Eastern Cape: Kou-Kamma (EC109) - Table C6 Quarterly Budget Statement - Financial Position ( Waste water management                             ) for 3rd Quarter ended 31 March 2024 (Figures Finalised as at 2024/04/26)</t>
  </si>
  <si>
    <t>Eastern Cape: Sarah Baartman (DC10) - Table C6 Quarterly Budget Statement - Financial Position ( Waste water management                             ) for 3rd Quarter ended 31 March 2024 (Figures Finalised as at 2024/04/26)</t>
  </si>
  <si>
    <t>Eastern Cape: Mbhashe (EC121) - Table C6 Quarterly Budget Statement - Financial Position ( Waste water management                             ) for 3rd Quarter ended 31 March 2024 (Figures Finalised as at 2024/04/26)</t>
  </si>
  <si>
    <t>Eastern Cape: Mnquma (EC122) - Table C6 Quarterly Budget Statement - Financial Position ( Waste water management                             ) for 3rd Quarter ended 31 March 2024 (Figures Finalised as at 2024/04/26)</t>
  </si>
  <si>
    <t>Eastern Cape: Great Kei (EC123) - Table C6 Quarterly Budget Statement - Financial Position ( Waste water management                             ) for 3rd Quarter ended 31 March 2024 (Figures Finalised as at 2024/04/26)</t>
  </si>
  <si>
    <t>Eastern Cape: Amahlathi (EC124) - Table C6 Quarterly Budget Statement - Financial Position ( Waste water management                             ) for 3rd Quarter ended 31 March 2024 (Figures Finalised as at 2024/04/26)</t>
  </si>
  <si>
    <t>Eastern Cape: Ngqushwa (EC126) - Table C6 Quarterly Budget Statement - Financial Position ( Waste water management                             ) for 3rd Quarter ended 31 March 2024 (Figures Finalised as at 2024/04/26)</t>
  </si>
  <si>
    <t>Eastern Cape: Raymond Mhlaba (EC129) - Table C6 Quarterly Budget Statement - Financial Position ( Waste water management                             ) for 3rd Quarter ended 31 March 2024 (Figures Finalised as at 2024/04/26)</t>
  </si>
  <si>
    <t>Eastern Cape: Amathole (DC12) - Table C6 Quarterly Budget Statement - Financial Position ( Waste water management                             ) for 3rd Quarter ended 31 March 2024 (Figures Finalised as at 2024/04/26)</t>
  </si>
  <si>
    <t>Eastern Cape: Inxuba Yethemba (EC131) - Table C6 Quarterly Budget Statement - Financial Position ( Waste water management                             ) for 3rd Quarter ended 31 March 2024 (Figures Finalised as at 2024/04/26)</t>
  </si>
  <si>
    <t>Eastern Cape: Intsika Yethu (EC135) - Table C6 Quarterly Budget Statement - Financial Position ( Waste water management                             ) for 3rd Quarter ended 31 March 2024 (Figures Finalised as at 2024/04/26)</t>
  </si>
  <si>
    <t>Eastern Cape: Emalahleni (EC) (EC136) - Table C6 Quarterly Budget Statement - Financial Position ( Waste water management                             ) for 3rd Quarter ended 31 March 2024 (Figures Finalised as at 2024/04/26)</t>
  </si>
  <si>
    <t>Eastern Cape: Dr. A.B. Xuma (EC137) - Table C6 Quarterly Budget Statement - Financial Position ( Waste water management                             ) for 3rd Quarter ended 31 March 2024 (Figures Finalised as at 2024/04/26)</t>
  </si>
  <si>
    <t>Eastern Cape: Sakhisizwe (EC138) - Table C6 Quarterly Budget Statement - Financial Position ( Waste water management                             ) for 3rd Quarter ended 31 March 2024 (Figures Finalised as at 2024/04/26)</t>
  </si>
  <si>
    <t>Eastern Cape: Enoch Mgijima (EC139) - Table C6 Quarterly Budget Statement - Financial Position ( Waste water management                             ) for 3rd Quarter ended 31 March 2024 (Figures Finalised as at 2024/04/26)</t>
  </si>
  <si>
    <t>Eastern Cape: Chris Hani (DC13) - Table C6 Quarterly Budget Statement - Financial Position ( Waste water management                             ) for 3rd Quarter ended 31 March 2024 (Figures Finalised as at 2024/04/26)</t>
  </si>
  <si>
    <t>Eastern Cape: Elundini (EC141) - Table C6 Quarterly Budget Statement - Financial Position ( Waste water management                             ) for 3rd Quarter ended 31 March 2024 (Figures Finalised as at 2024/04/26)</t>
  </si>
  <si>
    <t>Eastern Cape: Senqu (EC142) - Table C6 Quarterly Budget Statement - Financial Position ( Waste water management                             ) for 3rd Quarter ended 31 March 2024 (Figures Finalised as at 2024/04/26)</t>
  </si>
  <si>
    <t>Eastern Cape: Walter Sisulu (EC145) - Table C6 Quarterly Budget Statement - Financial Position ( Waste water management                             ) for 3rd Quarter ended 31 March 2024 (Figures Finalised as at 2024/04/26)</t>
  </si>
  <si>
    <t>Eastern Cape: Joe Gqabi (DC14) - Table C6 Quarterly Budget Statement - Financial Position ( Waste water management                             ) for 3rd Quarter ended 31 March 2024 (Figures Finalised as at 2024/04/26)</t>
  </si>
  <si>
    <t>Eastern Cape: Ngquza Hills (EC153) - Table C6 Quarterly Budget Statement - Financial Position ( Waste water management                             ) for 3rd Quarter ended 31 March 2024 (Figures Finalised as at 2024/04/26)</t>
  </si>
  <si>
    <t>Eastern Cape: Port St Johns (EC154) - Table C6 Quarterly Budget Statement - Financial Position ( Waste water management                             ) for 3rd Quarter ended 31 March 2024 (Figures Finalised as at 2024/04/26)</t>
  </si>
  <si>
    <t>Eastern Cape: Nyandeni (EC155) - Table C6 Quarterly Budget Statement - Financial Position ( Waste water management                             ) for 3rd Quarter ended 31 March 2024 (Figures Finalised as at 2024/04/26)</t>
  </si>
  <si>
    <t>Eastern Cape: Mhlontlo (EC156) - Table C6 Quarterly Budget Statement - Financial Position ( Waste water management                             ) for 3rd Quarter ended 31 March 2024 (Figures Finalised as at 2024/04/26)</t>
  </si>
  <si>
    <t>Eastern Cape: King Sabata Dalindyebo (EC157) - Table C6 Quarterly Budget Statement - Financial Position ( Waste water management                             ) for 3rd Quarter ended 31 March 2024 (Figures Finalised as at 2024/04/26)</t>
  </si>
  <si>
    <t>Eastern Cape: O R Tambo (DC15) - Table C6 Quarterly Budget Statement - Financial Position ( Waste water management                             ) for 3rd Quarter ended 31 March 2024 (Figures Finalised as at 2024/04/26)</t>
  </si>
  <si>
    <t>Eastern Cape: Matatiele (EC441) - Table C6 Quarterly Budget Statement - Financial Position ( Waste water management                             ) for 3rd Quarter ended 31 March 2024 (Figures Finalised as at 2024/04/26)</t>
  </si>
  <si>
    <t>Eastern Cape: Umzimvubu (EC442) - Table C6 Quarterly Budget Statement - Financial Position ( Waste water management                             ) for 3rd Quarter ended 31 March 2024 (Figures Finalised as at 2024/04/26)</t>
  </si>
  <si>
    <t>Eastern Cape: Winnie Madikizela-Mandela (EC443) - Table C6 Quarterly Budget Statement - Financial Position ( Waste water management                             ) for 3rd Quarter ended 31 March 2024 (Figures Finalised as at 2024/04/26)</t>
  </si>
  <si>
    <t>Eastern Cape: Ntabankulu (EC444) - Table C6 Quarterly Budget Statement - Financial Position ( Waste water management                             ) for 3rd Quarter ended 31 March 2024 (Figures Finalised as at 2024/04/26)</t>
  </si>
  <si>
    <t>Eastern Cape: Alfred Nzo (DC44) - Table C6 Quarterly Budget Statement - Financial Position ( Waste water management                             ) for 3rd Quarter ended 31 March 2024 (Figures Finalised as at 2024/04/26)</t>
  </si>
  <si>
    <t>Summary - Table C6 Quarterly Budget Statement - Financial Position ( Waste water management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</si>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</sst>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115543749</v>
      </c>
      <c r="D6" s="18"/>
      <c r="E6" s="19">
        <v>947800734</v>
      </c>
      <c r="F6" s="20">
        <v>977583472</v>
      </c>
      <c r="G6" s="20">
        <v>-3980475</v>
      </c>
      <c r="H6" s="20">
        <v>-4574202</v>
      </c>
      <c r="I6" s="20">
        <v>15091572</v>
      </c>
      <c r="J6" s="20">
        <v>6536895</v>
      </c>
      <c r="K6" s="20">
        <v>22918601</v>
      </c>
      <c r="L6" s="20">
        <v>-8139232</v>
      </c>
      <c r="M6" s="20">
        <v>-7789491</v>
      </c>
      <c r="N6" s="20">
        <v>6989878</v>
      </c>
      <c r="O6" s="20">
        <v>16986877</v>
      </c>
      <c r="P6" s="20">
        <v>-9066970</v>
      </c>
      <c r="Q6" s="20">
        <v>-51471663</v>
      </c>
      <c r="R6" s="20">
        <v>-43551756</v>
      </c>
      <c r="S6" s="20"/>
      <c r="T6" s="20"/>
      <c r="U6" s="20"/>
      <c r="V6" s="20"/>
      <c r="W6" s="20">
        <v>-30024983</v>
      </c>
      <c r="X6" s="20">
        <v>785069233</v>
      </c>
      <c r="Y6" s="20">
        <v>-815094216</v>
      </c>
      <c r="Z6" s="21">
        <v>-103.8245012971996</v>
      </c>
      <c r="AA6" s="22">
        <v>977583472</v>
      </c>
    </row>
    <row r="7" spans="1:27" x14ac:dyDescent="0.25">
      <c r="A7" s="23" t="s">
        <v>35</v>
      </c>
      <c r="B7" s="17" t="s">
        <v>32</v>
      </c>
      <c r="C7" s="18">
        <v>478050428</v>
      </c>
      <c r="D7" s="18"/>
      <c r="E7" s="19">
        <v>133579556</v>
      </c>
      <c r="F7" s="20">
        <v>249675443</v>
      </c>
      <c r="G7" s="20">
        <v>472791068</v>
      </c>
      <c r="H7" s="20">
        <v>31189122</v>
      </c>
      <c r="I7" s="20">
        <v>26921099</v>
      </c>
      <c r="J7" s="20">
        <v>530901289</v>
      </c>
      <c r="K7" s="20">
        <v>89337171</v>
      </c>
      <c r="L7" s="20">
        <v>87752584</v>
      </c>
      <c r="M7" s="20">
        <v>32723163</v>
      </c>
      <c r="N7" s="20">
        <v>209812918</v>
      </c>
      <c r="O7" s="20">
        <v>40197389</v>
      </c>
      <c r="P7" s="20">
        <v>19290545</v>
      </c>
      <c r="Q7" s="20">
        <v>37723772</v>
      </c>
      <c r="R7" s="20">
        <v>97211706</v>
      </c>
      <c r="S7" s="20"/>
      <c r="T7" s="20"/>
      <c r="U7" s="20"/>
      <c r="V7" s="20"/>
      <c r="W7" s="20">
        <v>837925913</v>
      </c>
      <c r="X7" s="20">
        <v>172904587</v>
      </c>
      <c r="Y7" s="20">
        <v>665021326</v>
      </c>
      <c r="Z7" s="21">
        <v>384.61751509229771</v>
      </c>
      <c r="AA7" s="22">
        <v>249675443</v>
      </c>
    </row>
    <row r="8" spans="1:27" x14ac:dyDescent="0.25">
      <c r="A8" s="23" t="s">
        <v>36</v>
      </c>
      <c r="B8" s="17" t="s">
        <v>32</v>
      </c>
      <c r="C8" s="18">
        <v>-368761</v>
      </c>
      <c r="D8" s="18"/>
      <c r="E8" s="19">
        <v>-13710288</v>
      </c>
      <c r="F8" s="20">
        <v>1394712</v>
      </c>
      <c r="G8" s="20">
        <v>-352894</v>
      </c>
      <c r="H8" s="20"/>
      <c r="I8" s="20"/>
      <c r="J8" s="20">
        <v>-352894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-352894</v>
      </c>
      <c r="X8" s="20">
        <v>4822284</v>
      </c>
      <c r="Y8" s="20">
        <v>-5175178</v>
      </c>
      <c r="Z8" s="21">
        <v>-107.31798458987485</v>
      </c>
      <c r="AA8" s="22">
        <v>1394712</v>
      </c>
    </row>
    <row r="9" spans="1:27" x14ac:dyDescent="0.25">
      <c r="A9" s="23" t="s">
        <v>37</v>
      </c>
      <c r="B9" s="17" t="s">
        <v>32</v>
      </c>
      <c r="C9" s="18">
        <v>-50868</v>
      </c>
      <c r="D9" s="18"/>
      <c r="E9" s="19"/>
      <c r="F9" s="20"/>
      <c r="G9" s="20">
        <v>-3331</v>
      </c>
      <c r="H9" s="20">
        <v>-3299</v>
      </c>
      <c r="I9" s="20">
        <v>-3451</v>
      </c>
      <c r="J9" s="20">
        <v>-10081</v>
      </c>
      <c r="K9" s="20">
        <v>-3213</v>
      </c>
      <c r="L9" s="20">
        <v>-169778</v>
      </c>
      <c r="M9" s="20">
        <v>-3318</v>
      </c>
      <c r="N9" s="20">
        <v>-176309</v>
      </c>
      <c r="O9" s="20">
        <v>-92972</v>
      </c>
      <c r="P9" s="20">
        <v>-3414</v>
      </c>
      <c r="Q9" s="20">
        <v>-3159</v>
      </c>
      <c r="R9" s="20">
        <v>-99545</v>
      </c>
      <c r="S9" s="20"/>
      <c r="T9" s="20"/>
      <c r="U9" s="20"/>
      <c r="V9" s="20"/>
      <c r="W9" s="20">
        <v>-285935</v>
      </c>
      <c r="X9" s="20"/>
      <c r="Y9" s="20">
        <v>-285935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31168739</v>
      </c>
      <c r="D10" s="18"/>
      <c r="E10" s="19">
        <v>-7101182</v>
      </c>
      <c r="F10" s="20">
        <v>-8931602</v>
      </c>
      <c r="G10" s="20">
        <v>-1732439</v>
      </c>
      <c r="H10" s="20">
        <v>-159091</v>
      </c>
      <c r="I10" s="20">
        <v>-61464</v>
      </c>
      <c r="J10" s="20">
        <v>-1952994</v>
      </c>
      <c r="K10" s="20">
        <v>-2510739</v>
      </c>
      <c r="L10" s="20">
        <v>62291352</v>
      </c>
      <c r="M10" s="20">
        <v>334208</v>
      </c>
      <c r="N10" s="20">
        <v>60114821</v>
      </c>
      <c r="O10" s="20">
        <v>-123317</v>
      </c>
      <c r="P10" s="20">
        <v>-85019</v>
      </c>
      <c r="Q10" s="20">
        <v>112735</v>
      </c>
      <c r="R10" s="20">
        <v>-95601</v>
      </c>
      <c r="S10" s="20"/>
      <c r="T10" s="20"/>
      <c r="U10" s="20"/>
      <c r="V10" s="20"/>
      <c r="W10" s="20">
        <v>58066226</v>
      </c>
      <c r="X10" s="20">
        <v>-6491394</v>
      </c>
      <c r="Y10" s="20">
        <v>64557620</v>
      </c>
      <c r="Z10" s="21">
        <v>-994.51088625956152</v>
      </c>
      <c r="AA10" s="22">
        <v>-8931602</v>
      </c>
    </row>
    <row r="11" spans="1:27" x14ac:dyDescent="0.25">
      <c r="A11" s="23" t="s">
        <v>39</v>
      </c>
      <c r="B11" s="17" t="s">
        <v>32</v>
      </c>
      <c r="C11" s="18">
        <v>466320946</v>
      </c>
      <c r="D11" s="18"/>
      <c r="E11" s="19">
        <v>27918161</v>
      </c>
      <c r="F11" s="20">
        <v>68002457</v>
      </c>
      <c r="G11" s="24">
        <v>457759532</v>
      </c>
      <c r="H11" s="24">
        <v>838571</v>
      </c>
      <c r="I11" s="24">
        <v>3033877</v>
      </c>
      <c r="J11" s="20">
        <v>461631980</v>
      </c>
      <c r="K11" s="24">
        <v>7106770</v>
      </c>
      <c r="L11" s="24">
        <v>20154944</v>
      </c>
      <c r="M11" s="20">
        <v>8534513</v>
      </c>
      <c r="N11" s="24">
        <v>35796227</v>
      </c>
      <c r="O11" s="24">
        <v>1388723</v>
      </c>
      <c r="P11" s="24">
        <v>3483160</v>
      </c>
      <c r="Q11" s="20">
        <v>1737438</v>
      </c>
      <c r="R11" s="24">
        <v>6609321</v>
      </c>
      <c r="S11" s="24"/>
      <c r="T11" s="20"/>
      <c r="U11" s="24"/>
      <c r="V11" s="24"/>
      <c r="W11" s="24">
        <v>504037528</v>
      </c>
      <c r="X11" s="20">
        <v>58520656</v>
      </c>
      <c r="Y11" s="24">
        <v>445516872</v>
      </c>
      <c r="Z11" s="25">
        <v>761.29849262113544</v>
      </c>
      <c r="AA11" s="26">
        <v>68002457</v>
      </c>
    </row>
    <row r="12" spans="1:27" x14ac:dyDescent="0.25">
      <c r="A12" s="23" t="s">
        <v>40</v>
      </c>
      <c r="B12" s="17" t="s">
        <v>32</v>
      </c>
      <c r="C12" s="18">
        <v>-5072654</v>
      </c>
      <c r="D12" s="18"/>
      <c r="E12" s="19">
        <v>-46840</v>
      </c>
      <c r="F12" s="20">
        <v>-38929</v>
      </c>
      <c r="G12" s="20">
        <v>-5072653</v>
      </c>
      <c r="H12" s="20"/>
      <c r="I12" s="20"/>
      <c r="J12" s="20">
        <v>-5072653</v>
      </c>
      <c r="K12" s="20"/>
      <c r="L12" s="20">
        <v>199998</v>
      </c>
      <c r="M12" s="20"/>
      <c r="N12" s="20">
        <v>199998</v>
      </c>
      <c r="O12" s="20"/>
      <c r="P12" s="20"/>
      <c r="Q12" s="20"/>
      <c r="R12" s="20"/>
      <c r="S12" s="20"/>
      <c r="T12" s="20"/>
      <c r="U12" s="20"/>
      <c r="V12" s="20"/>
      <c r="W12" s="20">
        <v>-4872655</v>
      </c>
      <c r="X12" s="20">
        <v>-38933</v>
      </c>
      <c r="Y12" s="20">
        <v>-4833722</v>
      </c>
      <c r="Z12" s="21">
        <v>12415.488146302623</v>
      </c>
      <c r="AA12" s="22">
        <v>-38929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1085591579</v>
      </c>
      <c r="D13" s="29">
        <f>SUM(D6:D12)</f>
        <v>0</v>
      </c>
      <c r="E13" s="30">
        <f t="shared" si="0"/>
        <v>1088440141</v>
      </c>
      <c r="F13" s="31">
        <f t="shared" si="0"/>
        <v>1287685553</v>
      </c>
      <c r="G13" s="31">
        <f t="shared" si="0"/>
        <v>919408808</v>
      </c>
      <c r="H13" s="31">
        <f t="shared" si="0"/>
        <v>27291101</v>
      </c>
      <c r="I13" s="31">
        <f t="shared" si="0"/>
        <v>44981633</v>
      </c>
      <c r="J13" s="31">
        <f t="shared" si="0"/>
        <v>991681542</v>
      </c>
      <c r="K13" s="31">
        <f t="shared" si="0"/>
        <v>116848590</v>
      </c>
      <c r="L13" s="31">
        <f t="shared" si="0"/>
        <v>162089868</v>
      </c>
      <c r="M13" s="31">
        <f t="shared" si="0"/>
        <v>33799075</v>
      </c>
      <c r="N13" s="31">
        <f t="shared" si="0"/>
        <v>312737533</v>
      </c>
      <c r="O13" s="31">
        <f t="shared" si="0"/>
        <v>58356700</v>
      </c>
      <c r="P13" s="31">
        <f t="shared" si="0"/>
        <v>13618302</v>
      </c>
      <c r="Q13" s="31">
        <f t="shared" si="0"/>
        <v>-11900877</v>
      </c>
      <c r="R13" s="31">
        <f t="shared" si="0"/>
        <v>60074125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1364493200</v>
      </c>
      <c r="X13" s="31">
        <f t="shared" si="0"/>
        <v>1014786433</v>
      </c>
      <c r="Y13" s="31">
        <f t="shared" si="0"/>
        <v>349706767</v>
      </c>
      <c r="Z13" s="32">
        <f>+IF(X13&lt;&gt;0,+(Y13/X13)*100,0)</f>
        <v>34.461119662998094</v>
      </c>
      <c r="AA13" s="33">
        <f>SUM(AA6:AA12)</f>
        <v>1287685553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-4530</v>
      </c>
      <c r="D16" s="18"/>
      <c r="E16" s="19">
        <v>-7212900</v>
      </c>
      <c r="F16" s="20">
        <v>-7212900</v>
      </c>
      <c r="G16" s="20"/>
      <c r="H16" s="20"/>
      <c r="I16" s="20"/>
      <c r="J16" s="20"/>
      <c r="K16" s="20">
        <v>-326</v>
      </c>
      <c r="L16" s="20"/>
      <c r="M16" s="20"/>
      <c r="N16" s="20">
        <v>-326</v>
      </c>
      <c r="O16" s="20"/>
      <c r="P16" s="20"/>
      <c r="Q16" s="20"/>
      <c r="R16" s="20"/>
      <c r="S16" s="20"/>
      <c r="T16" s="20"/>
      <c r="U16" s="20"/>
      <c r="V16" s="20"/>
      <c r="W16" s="20">
        <v>-326</v>
      </c>
      <c r="X16" s="20">
        <v>-5409675</v>
      </c>
      <c r="Y16" s="20">
        <v>5409349</v>
      </c>
      <c r="Z16" s="21">
        <v>-99.993973759976342</v>
      </c>
      <c r="AA16" s="22">
        <v>-7212900</v>
      </c>
    </row>
    <row r="17" spans="1:27" x14ac:dyDescent="0.25">
      <c r="A17" s="23" t="s">
        <v>45</v>
      </c>
      <c r="B17" s="17" t="s">
        <v>32</v>
      </c>
      <c r="C17" s="18">
        <v>2787580915</v>
      </c>
      <c r="D17" s="18"/>
      <c r="E17" s="19">
        <v>2195933594</v>
      </c>
      <c r="F17" s="20">
        <v>2554993861</v>
      </c>
      <c r="G17" s="24">
        <v>2694282775</v>
      </c>
      <c r="H17" s="24">
        <v>-23977330</v>
      </c>
      <c r="I17" s="24">
        <v>-16496182</v>
      </c>
      <c r="J17" s="20">
        <v>2653809263</v>
      </c>
      <c r="K17" s="24">
        <v>48490665</v>
      </c>
      <c r="L17" s="24">
        <v>27817886</v>
      </c>
      <c r="M17" s="20">
        <v>21940792</v>
      </c>
      <c r="N17" s="24">
        <v>98249343</v>
      </c>
      <c r="O17" s="24">
        <v>12325877</v>
      </c>
      <c r="P17" s="24">
        <v>-61539343</v>
      </c>
      <c r="Q17" s="20">
        <v>7962050</v>
      </c>
      <c r="R17" s="24">
        <v>-41251416</v>
      </c>
      <c r="S17" s="24"/>
      <c r="T17" s="20"/>
      <c r="U17" s="24"/>
      <c r="V17" s="24"/>
      <c r="W17" s="24">
        <v>2710807190</v>
      </c>
      <c r="X17" s="20">
        <v>1914931034</v>
      </c>
      <c r="Y17" s="24">
        <v>795876156</v>
      </c>
      <c r="Z17" s="25">
        <v>41.561609367076557</v>
      </c>
      <c r="AA17" s="26">
        <v>2554993861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2787576385</v>
      </c>
      <c r="D25" s="29">
        <f t="shared" ref="D25:Y25" si="1">SUM(D15:D24)</f>
        <v>0</v>
      </c>
      <c r="E25" s="35">
        <f t="shared" si="1"/>
        <v>2188720694</v>
      </c>
      <c r="F25" s="36">
        <f t="shared" si="1"/>
        <v>2547780961</v>
      </c>
      <c r="G25" s="36">
        <f t="shared" si="1"/>
        <v>2694282775</v>
      </c>
      <c r="H25" s="36">
        <f t="shared" si="1"/>
        <v>-23977330</v>
      </c>
      <c r="I25" s="36">
        <f t="shared" si="1"/>
        <v>-16496182</v>
      </c>
      <c r="J25" s="36">
        <f t="shared" si="1"/>
        <v>2653809263</v>
      </c>
      <c r="K25" s="36">
        <f t="shared" si="1"/>
        <v>48490339</v>
      </c>
      <c r="L25" s="36">
        <f t="shared" si="1"/>
        <v>27817886</v>
      </c>
      <c r="M25" s="36">
        <f t="shared" si="1"/>
        <v>21940792</v>
      </c>
      <c r="N25" s="36">
        <f t="shared" si="1"/>
        <v>98249017</v>
      </c>
      <c r="O25" s="36">
        <f t="shared" si="1"/>
        <v>12325877</v>
      </c>
      <c r="P25" s="36">
        <f t="shared" si="1"/>
        <v>-61539343</v>
      </c>
      <c r="Q25" s="36">
        <f t="shared" si="1"/>
        <v>7962050</v>
      </c>
      <c r="R25" s="36">
        <f t="shared" si="1"/>
        <v>-41251416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2710806864</v>
      </c>
      <c r="X25" s="36">
        <f t="shared" si="1"/>
        <v>1909521359</v>
      </c>
      <c r="Y25" s="36">
        <f t="shared" si="1"/>
        <v>801285505</v>
      </c>
      <c r="Z25" s="37">
        <f>+IF(X25&lt;&gt;0,+(Y25/X25)*100,0)</f>
        <v>41.962636407462149</v>
      </c>
      <c r="AA25" s="38">
        <f>SUM(AA15:AA24)</f>
        <v>2547780961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3873167964</v>
      </c>
      <c r="D26" s="29">
        <f>+D13+D25</f>
        <v>0</v>
      </c>
      <c r="E26" s="30">
        <f t="shared" si="2"/>
        <v>3277160835</v>
      </c>
      <c r="F26" s="31">
        <f t="shared" si="2"/>
        <v>3835466514</v>
      </c>
      <c r="G26" s="31">
        <f t="shared" si="2"/>
        <v>3613691583</v>
      </c>
      <c r="H26" s="31">
        <f t="shared" si="2"/>
        <v>3313771</v>
      </c>
      <c r="I26" s="31">
        <f t="shared" si="2"/>
        <v>28485451</v>
      </c>
      <c r="J26" s="31">
        <f t="shared" si="2"/>
        <v>3645490805</v>
      </c>
      <c r="K26" s="31">
        <f t="shared" si="2"/>
        <v>165338929</v>
      </c>
      <c r="L26" s="31">
        <f t="shared" si="2"/>
        <v>189907754</v>
      </c>
      <c r="M26" s="31">
        <f t="shared" si="2"/>
        <v>55739867</v>
      </c>
      <c r="N26" s="31">
        <f t="shared" si="2"/>
        <v>410986550</v>
      </c>
      <c r="O26" s="31">
        <f t="shared" si="2"/>
        <v>70682577</v>
      </c>
      <c r="P26" s="31">
        <f t="shared" si="2"/>
        <v>-47921041</v>
      </c>
      <c r="Q26" s="31">
        <f t="shared" si="2"/>
        <v>-3938827</v>
      </c>
      <c r="R26" s="31">
        <f t="shared" si="2"/>
        <v>18822709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4075300064</v>
      </c>
      <c r="X26" s="31">
        <f t="shared" si="2"/>
        <v>2924307792</v>
      </c>
      <c r="Y26" s="31">
        <f t="shared" si="2"/>
        <v>1150992272</v>
      </c>
      <c r="Z26" s="32">
        <f>+IF(X26&lt;&gt;0,+(Y26/X26)*100,0)</f>
        <v>39.35947765651612</v>
      </c>
      <c r="AA26" s="33">
        <f>+AA13+AA25</f>
        <v>3835466514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-17793</v>
      </c>
      <c r="D31" s="18"/>
      <c r="E31" s="19">
        <v>-11286</v>
      </c>
      <c r="F31" s="20">
        <v>-13538</v>
      </c>
      <c r="G31" s="20">
        <v>-17842</v>
      </c>
      <c r="H31" s="20"/>
      <c r="I31" s="20">
        <v>-77</v>
      </c>
      <c r="J31" s="20">
        <v>-17919</v>
      </c>
      <c r="K31" s="20">
        <v>-107</v>
      </c>
      <c r="L31" s="20">
        <v>-326</v>
      </c>
      <c r="M31" s="20">
        <v>-12</v>
      </c>
      <c r="N31" s="20">
        <v>-445</v>
      </c>
      <c r="O31" s="20">
        <v>-81</v>
      </c>
      <c r="P31" s="20">
        <v>-558</v>
      </c>
      <c r="Q31" s="20"/>
      <c r="R31" s="20">
        <v>-639</v>
      </c>
      <c r="S31" s="20"/>
      <c r="T31" s="20"/>
      <c r="U31" s="20"/>
      <c r="V31" s="20"/>
      <c r="W31" s="20">
        <v>-19003</v>
      </c>
      <c r="X31" s="20">
        <v>-13538</v>
      </c>
      <c r="Y31" s="20">
        <v>-5465</v>
      </c>
      <c r="Z31" s="21">
        <v>40.367853449549415</v>
      </c>
      <c r="AA31" s="22">
        <v>-13538</v>
      </c>
    </row>
    <row r="32" spans="1:27" x14ac:dyDescent="0.25">
      <c r="A32" s="23" t="s">
        <v>59</v>
      </c>
      <c r="B32" s="17" t="s">
        <v>32</v>
      </c>
      <c r="C32" s="18">
        <v>220432093</v>
      </c>
      <c r="D32" s="18"/>
      <c r="E32" s="19">
        <v>162434544</v>
      </c>
      <c r="F32" s="20">
        <v>230573017</v>
      </c>
      <c r="G32" s="20">
        <v>22239946</v>
      </c>
      <c r="H32" s="20">
        <v>4487787</v>
      </c>
      <c r="I32" s="20">
        <v>16485583</v>
      </c>
      <c r="J32" s="20">
        <v>43213316</v>
      </c>
      <c r="K32" s="20">
        <v>36108110</v>
      </c>
      <c r="L32" s="20">
        <v>72970339</v>
      </c>
      <c r="M32" s="20">
        <v>16692811</v>
      </c>
      <c r="N32" s="20">
        <v>125771260</v>
      </c>
      <c r="O32" s="20">
        <v>67223416</v>
      </c>
      <c r="P32" s="20">
        <v>3874961</v>
      </c>
      <c r="Q32" s="20">
        <v>7785964</v>
      </c>
      <c r="R32" s="20">
        <v>78884341</v>
      </c>
      <c r="S32" s="20"/>
      <c r="T32" s="20"/>
      <c r="U32" s="20"/>
      <c r="V32" s="20"/>
      <c r="W32" s="20">
        <v>247868917</v>
      </c>
      <c r="X32" s="20">
        <v>182312018</v>
      </c>
      <c r="Y32" s="20">
        <v>65556899</v>
      </c>
      <c r="Z32" s="21">
        <v>35.958627258461917</v>
      </c>
      <c r="AA32" s="22">
        <v>230573017</v>
      </c>
    </row>
    <row r="33" spans="1:27" x14ac:dyDescent="0.25">
      <c r="A33" s="23" t="s">
        <v>60</v>
      </c>
      <c r="B33" s="17" t="s">
        <v>32</v>
      </c>
      <c r="C33" s="18">
        <v>-21706446</v>
      </c>
      <c r="D33" s="18"/>
      <c r="E33" s="19">
        <v>-47268650</v>
      </c>
      <c r="F33" s="20">
        <v>-69384237</v>
      </c>
      <c r="G33" s="20">
        <v>12955900</v>
      </c>
      <c r="H33" s="20">
        <v>-7255593</v>
      </c>
      <c r="I33" s="20">
        <v>4647227</v>
      </c>
      <c r="J33" s="20">
        <v>10347534</v>
      </c>
      <c r="K33" s="20">
        <v>-70630226</v>
      </c>
      <c r="L33" s="20">
        <v>-13545808</v>
      </c>
      <c r="M33" s="20">
        <v>-14311118</v>
      </c>
      <c r="N33" s="20">
        <v>-98487152</v>
      </c>
      <c r="O33" s="20">
        <v>-232203</v>
      </c>
      <c r="P33" s="20">
        <v>-10056243</v>
      </c>
      <c r="Q33" s="20">
        <v>3515407</v>
      </c>
      <c r="R33" s="20">
        <v>-6773039</v>
      </c>
      <c r="S33" s="20"/>
      <c r="T33" s="20"/>
      <c r="U33" s="20"/>
      <c r="V33" s="20"/>
      <c r="W33" s="20">
        <v>-94912657</v>
      </c>
      <c r="X33" s="20">
        <v>-59052315</v>
      </c>
      <c r="Y33" s="20">
        <v>-35860342</v>
      </c>
      <c r="Z33" s="21">
        <v>60.726394892393301</v>
      </c>
      <c r="AA33" s="22">
        <v>-69384237</v>
      </c>
    </row>
    <row r="34" spans="1:27" x14ac:dyDescent="0.25">
      <c r="A34" s="23" t="s">
        <v>61</v>
      </c>
      <c r="B34" s="17" t="s">
        <v>32</v>
      </c>
      <c r="C34" s="18">
        <v>-5951919</v>
      </c>
      <c r="D34" s="18"/>
      <c r="E34" s="19"/>
      <c r="F34" s="20">
        <v>5748882</v>
      </c>
      <c r="G34" s="20"/>
      <c r="H34" s="20"/>
      <c r="I34" s="20"/>
      <c r="J34" s="20"/>
      <c r="K34" s="20"/>
      <c r="L34" s="20">
        <v>-132626</v>
      </c>
      <c r="M34" s="20"/>
      <c r="N34" s="20">
        <v>-132626</v>
      </c>
      <c r="O34" s="20">
        <v>-44172</v>
      </c>
      <c r="P34" s="20"/>
      <c r="Q34" s="20"/>
      <c r="R34" s="20">
        <v>-44172</v>
      </c>
      <c r="S34" s="20"/>
      <c r="T34" s="20"/>
      <c r="U34" s="20"/>
      <c r="V34" s="20"/>
      <c r="W34" s="20">
        <v>-176798</v>
      </c>
      <c r="X34" s="20">
        <v>4311657</v>
      </c>
      <c r="Y34" s="20">
        <v>-4488455</v>
      </c>
      <c r="Z34" s="21">
        <v>-104.10046531994543</v>
      </c>
      <c r="AA34" s="22">
        <v>5748882</v>
      </c>
    </row>
    <row r="35" spans="1:27" x14ac:dyDescent="0.25">
      <c r="A35" s="23" t="s">
        <v>39</v>
      </c>
      <c r="B35" s="17" t="s">
        <v>32</v>
      </c>
      <c r="C35" s="18">
        <v>158764741</v>
      </c>
      <c r="D35" s="18"/>
      <c r="E35" s="19">
        <v>16913511</v>
      </c>
      <c r="F35" s="20">
        <v>88950375</v>
      </c>
      <c r="G35" s="20">
        <v>155911888</v>
      </c>
      <c r="H35" s="20">
        <v>14566705</v>
      </c>
      <c r="I35" s="20">
        <v>625262</v>
      </c>
      <c r="J35" s="20">
        <v>171103855</v>
      </c>
      <c r="K35" s="20">
        <v>1395166</v>
      </c>
      <c r="L35" s="20">
        <v>12487763</v>
      </c>
      <c r="M35" s="20">
        <v>2559325</v>
      </c>
      <c r="N35" s="20">
        <v>16442254</v>
      </c>
      <c r="O35" s="20">
        <v>11143256</v>
      </c>
      <c r="P35" s="20">
        <v>2003873</v>
      </c>
      <c r="Q35" s="20">
        <v>2469356</v>
      </c>
      <c r="R35" s="20">
        <v>15616485</v>
      </c>
      <c r="S35" s="20"/>
      <c r="T35" s="20"/>
      <c r="U35" s="20"/>
      <c r="V35" s="20"/>
      <c r="W35" s="20">
        <v>203162594</v>
      </c>
      <c r="X35" s="20">
        <v>88768639</v>
      </c>
      <c r="Y35" s="20">
        <v>114393955</v>
      </c>
      <c r="Z35" s="21">
        <v>128.86753282316292</v>
      </c>
      <c r="AA35" s="22">
        <v>88950375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351520676</v>
      </c>
      <c r="D37" s="29">
        <f t="shared" ref="D37:Y37" si="3">SUM(D29:D36)</f>
        <v>0</v>
      </c>
      <c r="E37" s="30">
        <f t="shared" si="3"/>
        <v>132068119</v>
      </c>
      <c r="F37" s="31">
        <f t="shared" si="3"/>
        <v>255874499</v>
      </c>
      <c r="G37" s="31">
        <f t="shared" si="3"/>
        <v>191089892</v>
      </c>
      <c r="H37" s="31">
        <f t="shared" si="3"/>
        <v>11798899</v>
      </c>
      <c r="I37" s="31">
        <f t="shared" si="3"/>
        <v>21757995</v>
      </c>
      <c r="J37" s="31">
        <f t="shared" si="3"/>
        <v>224646786</v>
      </c>
      <c r="K37" s="31">
        <f t="shared" si="3"/>
        <v>-33127057</v>
      </c>
      <c r="L37" s="31">
        <f t="shared" si="3"/>
        <v>71779342</v>
      </c>
      <c r="M37" s="31">
        <f t="shared" si="3"/>
        <v>4941006</v>
      </c>
      <c r="N37" s="31">
        <f t="shared" si="3"/>
        <v>43593291</v>
      </c>
      <c r="O37" s="31">
        <f t="shared" si="3"/>
        <v>78090216</v>
      </c>
      <c r="P37" s="31">
        <f t="shared" si="3"/>
        <v>-4177967</v>
      </c>
      <c r="Q37" s="31">
        <f t="shared" si="3"/>
        <v>13770727</v>
      </c>
      <c r="R37" s="31">
        <f t="shared" si="3"/>
        <v>87682976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355923053</v>
      </c>
      <c r="X37" s="31">
        <f t="shared" si="3"/>
        <v>216326461</v>
      </c>
      <c r="Y37" s="31">
        <f t="shared" si="3"/>
        <v>139596592</v>
      </c>
      <c r="Z37" s="32">
        <f>+IF(X37&lt;&gt;0,+(Y37/X37)*100,0)</f>
        <v>64.530520840906277</v>
      </c>
      <c r="AA37" s="33">
        <f>SUM(AA29:AA36)</f>
        <v>255874499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>
        <v>106227821</v>
      </c>
      <c r="H39" s="20"/>
      <c r="I39" s="20"/>
      <c r="J39" s="20">
        <v>106227821</v>
      </c>
      <c r="K39" s="20">
        <v>-106227821</v>
      </c>
      <c r="L39" s="20"/>
      <c r="M39" s="20"/>
      <c r="N39" s="20">
        <v>-106227821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-106227821</v>
      </c>
      <c r="L43" s="36">
        <f t="shared" si="4"/>
        <v>0</v>
      </c>
      <c r="M43" s="36">
        <f t="shared" si="4"/>
        <v>0</v>
      </c>
      <c r="N43" s="36">
        <f t="shared" si="4"/>
        <v>-106227821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457748496</v>
      </c>
      <c r="D44" s="29">
        <f>+D37+D43</f>
        <v>0</v>
      </c>
      <c r="E44" s="30">
        <f t="shared" si="5"/>
        <v>132068119</v>
      </c>
      <c r="F44" s="31">
        <f t="shared" si="5"/>
        <v>255874499</v>
      </c>
      <c r="G44" s="31">
        <f t="shared" si="5"/>
        <v>297317713</v>
      </c>
      <c r="H44" s="31">
        <f t="shared" si="5"/>
        <v>11798899</v>
      </c>
      <c r="I44" s="31">
        <f t="shared" si="5"/>
        <v>21757995</v>
      </c>
      <c r="J44" s="31">
        <f t="shared" si="5"/>
        <v>330874607</v>
      </c>
      <c r="K44" s="31">
        <f t="shared" si="5"/>
        <v>-139354878</v>
      </c>
      <c r="L44" s="31">
        <f t="shared" si="5"/>
        <v>71779342</v>
      </c>
      <c r="M44" s="31">
        <f t="shared" si="5"/>
        <v>4941006</v>
      </c>
      <c r="N44" s="31">
        <f t="shared" si="5"/>
        <v>-62634530</v>
      </c>
      <c r="O44" s="31">
        <f t="shared" si="5"/>
        <v>78090216</v>
      </c>
      <c r="P44" s="31">
        <f t="shared" si="5"/>
        <v>-4177967</v>
      </c>
      <c r="Q44" s="31">
        <f t="shared" si="5"/>
        <v>13770727</v>
      </c>
      <c r="R44" s="31">
        <f t="shared" si="5"/>
        <v>87682976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355923053</v>
      </c>
      <c r="X44" s="31">
        <f t="shared" si="5"/>
        <v>216326461</v>
      </c>
      <c r="Y44" s="31">
        <f t="shared" si="5"/>
        <v>139596592</v>
      </c>
      <c r="Z44" s="32">
        <f>+IF(X44&lt;&gt;0,+(Y44/X44)*100,0)</f>
        <v>64.530520840906277</v>
      </c>
      <c r="AA44" s="33">
        <f>+AA37+AA43</f>
        <v>255874499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3415419468</v>
      </c>
      <c r="D45" s="42">
        <f t="shared" si="6"/>
        <v>0</v>
      </c>
      <c r="E45" s="43">
        <f t="shared" si="6"/>
        <v>3145092716</v>
      </c>
      <c r="F45" s="44">
        <f t="shared" si="6"/>
        <v>3579592015</v>
      </c>
      <c r="G45" s="44">
        <f t="shared" si="6"/>
        <v>3316373870</v>
      </c>
      <c r="H45" s="44">
        <f t="shared" si="6"/>
        <v>-8485128</v>
      </c>
      <c r="I45" s="44">
        <f t="shared" si="6"/>
        <v>6727456</v>
      </c>
      <c r="J45" s="44">
        <f t="shared" si="6"/>
        <v>3314616198</v>
      </c>
      <c r="K45" s="44">
        <f t="shared" si="6"/>
        <v>304693807</v>
      </c>
      <c r="L45" s="44">
        <f t="shared" si="6"/>
        <v>118128412</v>
      </c>
      <c r="M45" s="44">
        <f t="shared" si="6"/>
        <v>50798861</v>
      </c>
      <c r="N45" s="44">
        <f t="shared" si="6"/>
        <v>473621080</v>
      </c>
      <c r="O45" s="44">
        <f t="shared" si="6"/>
        <v>-7407639</v>
      </c>
      <c r="P45" s="44">
        <f t="shared" si="6"/>
        <v>-43743074</v>
      </c>
      <c r="Q45" s="44">
        <f t="shared" si="6"/>
        <v>-17709554</v>
      </c>
      <c r="R45" s="44">
        <f t="shared" si="6"/>
        <v>-68860267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3719377011</v>
      </c>
      <c r="X45" s="44">
        <f t="shared" si="6"/>
        <v>2707981331</v>
      </c>
      <c r="Y45" s="44">
        <f t="shared" si="6"/>
        <v>1011395680</v>
      </c>
      <c r="Z45" s="45">
        <f>+IF(X45&lt;&gt;0,+(Y45/X45)*100,0)</f>
        <v>37.34869470560615</v>
      </c>
      <c r="AA45" s="46">
        <f>+AA26-AA44</f>
        <v>3579592015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3422687032</v>
      </c>
      <c r="D47" s="18"/>
      <c r="E47" s="19">
        <v>155539174</v>
      </c>
      <c r="F47" s="20">
        <v>3495873805</v>
      </c>
      <c r="G47" s="20">
        <v>3578744758</v>
      </c>
      <c r="H47" s="20">
        <v>-64892873</v>
      </c>
      <c r="I47" s="20">
        <v>-6489666894</v>
      </c>
      <c r="J47" s="20">
        <v>-2975815009</v>
      </c>
      <c r="K47" s="20">
        <v>-3109945</v>
      </c>
      <c r="L47" s="20">
        <v>-4798308</v>
      </c>
      <c r="M47" s="20">
        <v>83862806</v>
      </c>
      <c r="N47" s="20">
        <v>75954553</v>
      </c>
      <c r="O47" s="20">
        <v>202876</v>
      </c>
      <c r="P47" s="20">
        <v>14812324</v>
      </c>
      <c r="Q47" s="20">
        <v>36672422</v>
      </c>
      <c r="R47" s="20">
        <v>51687622</v>
      </c>
      <c r="S47" s="20"/>
      <c r="T47" s="20"/>
      <c r="U47" s="20"/>
      <c r="V47" s="20"/>
      <c r="W47" s="20">
        <v>-2848172834</v>
      </c>
      <c r="X47" s="20">
        <v>2640273771</v>
      </c>
      <c r="Y47" s="20">
        <v>-5488446605</v>
      </c>
      <c r="Z47" s="47">
        <v>-207.87414794948549</v>
      </c>
      <c r="AA47" s="22">
        <v>3495873805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>
        <v>1131401</v>
      </c>
      <c r="F48" s="20"/>
      <c r="G48" s="20">
        <v>1053976</v>
      </c>
      <c r="H48" s="20"/>
      <c r="I48" s="20"/>
      <c r="J48" s="20">
        <v>1053976</v>
      </c>
      <c r="K48" s="20">
        <v>-1053976</v>
      </c>
      <c r="L48" s="20"/>
      <c r="M48" s="20"/>
      <c r="N48" s="20">
        <v>-1053976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3423741007</v>
      </c>
      <c r="D50" s="50">
        <f t="shared" ref="D50:Y50" si="7">SUM(D47:D49)</f>
        <v>0</v>
      </c>
      <c r="E50" s="51">
        <f t="shared" si="7"/>
        <v>156670575</v>
      </c>
      <c r="F50" s="52">
        <f t="shared" si="7"/>
        <v>3495873805</v>
      </c>
      <c r="G50" s="52">
        <f t="shared" si="7"/>
        <v>3579798734</v>
      </c>
      <c r="H50" s="52">
        <f t="shared" si="7"/>
        <v>-64892873</v>
      </c>
      <c r="I50" s="52">
        <f t="shared" si="7"/>
        <v>-6489666894</v>
      </c>
      <c r="J50" s="52">
        <f t="shared" si="7"/>
        <v>-2974761033</v>
      </c>
      <c r="K50" s="52">
        <f t="shared" si="7"/>
        <v>-4163921</v>
      </c>
      <c r="L50" s="52">
        <f t="shared" si="7"/>
        <v>-4798308</v>
      </c>
      <c r="M50" s="52">
        <f t="shared" si="7"/>
        <v>83862806</v>
      </c>
      <c r="N50" s="52">
        <f t="shared" si="7"/>
        <v>74900577</v>
      </c>
      <c r="O50" s="52">
        <f t="shared" si="7"/>
        <v>202876</v>
      </c>
      <c r="P50" s="52">
        <f t="shared" si="7"/>
        <v>14812324</v>
      </c>
      <c r="Q50" s="52">
        <f t="shared" si="7"/>
        <v>36672422</v>
      </c>
      <c r="R50" s="52">
        <f t="shared" si="7"/>
        <v>51687622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-2848172834</v>
      </c>
      <c r="X50" s="52">
        <f t="shared" si="7"/>
        <v>2640273771</v>
      </c>
      <c r="Y50" s="52">
        <f t="shared" si="7"/>
        <v>-5488446605</v>
      </c>
      <c r="Z50" s="53">
        <f>+IF(X50&lt;&gt;0,+(Y50/X50)*100,0)</f>
        <v>-207.87414794948549</v>
      </c>
      <c r="AA50" s="54">
        <f>SUM(AA47:AA49)</f>
        <v>3495873805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292077054</v>
      </c>
      <c r="D7" s="18"/>
      <c r="E7" s="19">
        <v>239348829</v>
      </c>
      <c r="F7" s="20">
        <v>352243580</v>
      </c>
      <c r="G7" s="20">
        <v>319251948</v>
      </c>
      <c r="H7" s="20">
        <v>20683806</v>
      </c>
      <c r="I7" s="20">
        <v>-563646</v>
      </c>
      <c r="J7" s="20">
        <v>339372108</v>
      </c>
      <c r="K7" s="20">
        <v>9250282</v>
      </c>
      <c r="L7" s="20">
        <v>8745473</v>
      </c>
      <c r="M7" s="20">
        <v>10265975</v>
      </c>
      <c r="N7" s="20">
        <v>28261730</v>
      </c>
      <c r="O7" s="20">
        <v>12302385</v>
      </c>
      <c r="P7" s="20">
        <v>6524682</v>
      </c>
      <c r="Q7" s="20">
        <v>10752909</v>
      </c>
      <c r="R7" s="20">
        <v>29579976</v>
      </c>
      <c r="S7" s="20"/>
      <c r="T7" s="20"/>
      <c r="U7" s="20"/>
      <c r="V7" s="20"/>
      <c r="W7" s="20">
        <v>397213814</v>
      </c>
      <c r="X7" s="20">
        <v>264182688</v>
      </c>
      <c r="Y7" s="20">
        <v>133031126</v>
      </c>
      <c r="Z7" s="21">
        <v>50.355731863853251</v>
      </c>
      <c r="AA7" s="22">
        <v>352243580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395803172</v>
      </c>
      <c r="D11" s="18"/>
      <c r="E11" s="19"/>
      <c r="F11" s="20">
        <v>22373865</v>
      </c>
      <c r="G11" s="24">
        <v>397058995</v>
      </c>
      <c r="H11" s="24">
        <v>398248</v>
      </c>
      <c r="I11" s="24">
        <v>2507542</v>
      </c>
      <c r="J11" s="20">
        <v>399964785</v>
      </c>
      <c r="K11" s="24">
        <v>899836</v>
      </c>
      <c r="L11" s="24">
        <v>2260037</v>
      </c>
      <c r="M11" s="20">
        <v>6066914</v>
      </c>
      <c r="N11" s="24">
        <v>9226787</v>
      </c>
      <c r="O11" s="24">
        <v>2549239</v>
      </c>
      <c r="P11" s="24">
        <v>1940919</v>
      </c>
      <c r="Q11" s="20">
        <v>772089</v>
      </c>
      <c r="R11" s="24">
        <v>5262247</v>
      </c>
      <c r="S11" s="24"/>
      <c r="T11" s="20"/>
      <c r="U11" s="24"/>
      <c r="V11" s="24"/>
      <c r="W11" s="24">
        <v>414453819</v>
      </c>
      <c r="X11" s="20">
        <v>16574371</v>
      </c>
      <c r="Y11" s="24">
        <v>397879448</v>
      </c>
      <c r="Z11" s="25">
        <v>2400.5704228534528</v>
      </c>
      <c r="AA11" s="26">
        <v>22373865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687880226</v>
      </c>
      <c r="D13" s="29">
        <f>SUM(D6:D12)</f>
        <v>0</v>
      </c>
      <c r="E13" s="30">
        <f t="shared" si="0"/>
        <v>239348829</v>
      </c>
      <c r="F13" s="31">
        <f t="shared" si="0"/>
        <v>374617445</v>
      </c>
      <c r="G13" s="31">
        <f t="shared" si="0"/>
        <v>716310943</v>
      </c>
      <c r="H13" s="31">
        <f t="shared" si="0"/>
        <v>21082054</v>
      </c>
      <c r="I13" s="31">
        <f t="shared" si="0"/>
        <v>1943896</v>
      </c>
      <c r="J13" s="31">
        <f t="shared" si="0"/>
        <v>739336893</v>
      </c>
      <c r="K13" s="31">
        <f t="shared" si="0"/>
        <v>10150118</v>
      </c>
      <c r="L13" s="31">
        <f t="shared" si="0"/>
        <v>11005510</v>
      </c>
      <c r="M13" s="31">
        <f t="shared" si="0"/>
        <v>16332889</v>
      </c>
      <c r="N13" s="31">
        <f t="shared" si="0"/>
        <v>37488517</v>
      </c>
      <c r="O13" s="31">
        <f t="shared" si="0"/>
        <v>14851624</v>
      </c>
      <c r="P13" s="31">
        <f t="shared" si="0"/>
        <v>8465601</v>
      </c>
      <c r="Q13" s="31">
        <f t="shared" si="0"/>
        <v>11524998</v>
      </c>
      <c r="R13" s="31">
        <f t="shared" si="0"/>
        <v>34842223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811667633</v>
      </c>
      <c r="X13" s="31">
        <f t="shared" si="0"/>
        <v>280757059</v>
      </c>
      <c r="Y13" s="31">
        <f t="shared" si="0"/>
        <v>530910574</v>
      </c>
      <c r="Z13" s="32">
        <f>+IF(X13&lt;&gt;0,+(Y13/X13)*100,0)</f>
        <v>189.0996350691934</v>
      </c>
      <c r="AA13" s="33">
        <f>SUM(AA6:AA12)</f>
        <v>374617445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1670963394</v>
      </c>
      <c r="D17" s="18"/>
      <c r="E17" s="19">
        <v>1045057426</v>
      </c>
      <c r="F17" s="20">
        <v>1622404104</v>
      </c>
      <c r="G17" s="24">
        <v>1689144686</v>
      </c>
      <c r="H17" s="24">
        <v>-26704702</v>
      </c>
      <c r="I17" s="24">
        <v>6064681</v>
      </c>
      <c r="J17" s="20">
        <v>1668504665</v>
      </c>
      <c r="K17" s="24">
        <v>-9463230</v>
      </c>
      <c r="L17" s="24">
        <v>-9035516</v>
      </c>
      <c r="M17" s="20">
        <v>15204019</v>
      </c>
      <c r="N17" s="24">
        <v>-3294727</v>
      </c>
      <c r="O17" s="24">
        <v>-3532045</v>
      </c>
      <c r="P17" s="24">
        <v>-8940651</v>
      </c>
      <c r="Q17" s="20">
        <v>-13353844</v>
      </c>
      <c r="R17" s="24">
        <v>-25826540</v>
      </c>
      <c r="S17" s="24"/>
      <c r="T17" s="20"/>
      <c r="U17" s="24"/>
      <c r="V17" s="24"/>
      <c r="W17" s="24">
        <v>1639383398</v>
      </c>
      <c r="X17" s="20">
        <v>1208656731</v>
      </c>
      <c r="Y17" s="24">
        <v>430726667</v>
      </c>
      <c r="Z17" s="25">
        <v>35.636807039797972</v>
      </c>
      <c r="AA17" s="26">
        <v>1622404104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1670963394</v>
      </c>
      <c r="D25" s="29">
        <f t="shared" ref="D25:Y25" si="1">SUM(D15:D24)</f>
        <v>0</v>
      </c>
      <c r="E25" s="35">
        <f t="shared" si="1"/>
        <v>1045057426</v>
      </c>
      <c r="F25" s="36">
        <f t="shared" si="1"/>
        <v>1622404104</v>
      </c>
      <c r="G25" s="36">
        <f t="shared" si="1"/>
        <v>1689144686</v>
      </c>
      <c r="H25" s="36">
        <f t="shared" si="1"/>
        <v>-26704702</v>
      </c>
      <c r="I25" s="36">
        <f t="shared" si="1"/>
        <v>6064681</v>
      </c>
      <c r="J25" s="36">
        <f t="shared" si="1"/>
        <v>1668504665</v>
      </c>
      <c r="K25" s="36">
        <f t="shared" si="1"/>
        <v>-9463230</v>
      </c>
      <c r="L25" s="36">
        <f t="shared" si="1"/>
        <v>-9035516</v>
      </c>
      <c r="M25" s="36">
        <f t="shared" si="1"/>
        <v>15204019</v>
      </c>
      <c r="N25" s="36">
        <f t="shared" si="1"/>
        <v>-3294727</v>
      </c>
      <c r="O25" s="36">
        <f t="shared" si="1"/>
        <v>-3532045</v>
      </c>
      <c r="P25" s="36">
        <f t="shared" si="1"/>
        <v>-8940651</v>
      </c>
      <c r="Q25" s="36">
        <f t="shared" si="1"/>
        <v>-13353844</v>
      </c>
      <c r="R25" s="36">
        <f t="shared" si="1"/>
        <v>-25826540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1639383398</v>
      </c>
      <c r="X25" s="36">
        <f t="shared" si="1"/>
        <v>1208656731</v>
      </c>
      <c r="Y25" s="36">
        <f t="shared" si="1"/>
        <v>430726667</v>
      </c>
      <c r="Z25" s="37">
        <f>+IF(X25&lt;&gt;0,+(Y25/X25)*100,0)</f>
        <v>35.636807039797972</v>
      </c>
      <c r="AA25" s="38">
        <f>SUM(AA15:AA24)</f>
        <v>1622404104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2358843620</v>
      </c>
      <c r="D26" s="29">
        <f>+D13+D25</f>
        <v>0</v>
      </c>
      <c r="E26" s="30">
        <f t="shared" si="2"/>
        <v>1284406255</v>
      </c>
      <c r="F26" s="31">
        <f t="shared" si="2"/>
        <v>1997021549</v>
      </c>
      <c r="G26" s="31">
        <f t="shared" si="2"/>
        <v>2405455629</v>
      </c>
      <c r="H26" s="31">
        <f t="shared" si="2"/>
        <v>-5622648</v>
      </c>
      <c r="I26" s="31">
        <f t="shared" si="2"/>
        <v>8008577</v>
      </c>
      <c r="J26" s="31">
        <f t="shared" si="2"/>
        <v>2407841558</v>
      </c>
      <c r="K26" s="31">
        <f t="shared" si="2"/>
        <v>686888</v>
      </c>
      <c r="L26" s="31">
        <f t="shared" si="2"/>
        <v>1969994</v>
      </c>
      <c r="M26" s="31">
        <f t="shared" si="2"/>
        <v>31536908</v>
      </c>
      <c r="N26" s="31">
        <f t="shared" si="2"/>
        <v>34193790</v>
      </c>
      <c r="O26" s="31">
        <f t="shared" si="2"/>
        <v>11319579</v>
      </c>
      <c r="P26" s="31">
        <f t="shared" si="2"/>
        <v>-475050</v>
      </c>
      <c r="Q26" s="31">
        <f t="shared" si="2"/>
        <v>-1828846</v>
      </c>
      <c r="R26" s="31">
        <f t="shared" si="2"/>
        <v>9015683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2451051031</v>
      </c>
      <c r="X26" s="31">
        <f t="shared" si="2"/>
        <v>1489413790</v>
      </c>
      <c r="Y26" s="31">
        <f t="shared" si="2"/>
        <v>961637241</v>
      </c>
      <c r="Z26" s="32">
        <f>+IF(X26&lt;&gt;0,+(Y26/X26)*100,0)</f>
        <v>64.564813852032358</v>
      </c>
      <c r="AA26" s="33">
        <f>+AA13+AA25</f>
        <v>1997021549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129108358</v>
      </c>
      <c r="D35" s="18"/>
      <c r="E35" s="19"/>
      <c r="F35" s="20">
        <v>72538862</v>
      </c>
      <c r="G35" s="20">
        <v>121787445</v>
      </c>
      <c r="H35" s="20">
        <v>14783908</v>
      </c>
      <c r="I35" s="20">
        <v>558792</v>
      </c>
      <c r="J35" s="20">
        <v>137130145</v>
      </c>
      <c r="K35" s="20">
        <v>1829271</v>
      </c>
      <c r="L35" s="20">
        <v>1747748</v>
      </c>
      <c r="M35" s="20">
        <v>1941772</v>
      </c>
      <c r="N35" s="20">
        <v>5518791</v>
      </c>
      <c r="O35" s="20">
        <v>2228615</v>
      </c>
      <c r="P35" s="20">
        <v>1507929</v>
      </c>
      <c r="Q35" s="20">
        <v>1954665</v>
      </c>
      <c r="R35" s="20">
        <v>5691209</v>
      </c>
      <c r="S35" s="20"/>
      <c r="T35" s="20"/>
      <c r="U35" s="20"/>
      <c r="V35" s="20"/>
      <c r="W35" s="20">
        <v>148340145</v>
      </c>
      <c r="X35" s="20">
        <v>74203454</v>
      </c>
      <c r="Y35" s="20">
        <v>74136691</v>
      </c>
      <c r="Z35" s="21">
        <v>99.910027099277627</v>
      </c>
      <c r="AA35" s="22">
        <v>72538862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129108358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72538862</v>
      </c>
      <c r="G37" s="31">
        <f t="shared" si="3"/>
        <v>121787445</v>
      </c>
      <c r="H37" s="31">
        <f t="shared" si="3"/>
        <v>14783908</v>
      </c>
      <c r="I37" s="31">
        <f t="shared" si="3"/>
        <v>558792</v>
      </c>
      <c r="J37" s="31">
        <f t="shared" si="3"/>
        <v>137130145</v>
      </c>
      <c r="K37" s="31">
        <f t="shared" si="3"/>
        <v>1829271</v>
      </c>
      <c r="L37" s="31">
        <f t="shared" si="3"/>
        <v>1747748</v>
      </c>
      <c r="M37" s="31">
        <f t="shared" si="3"/>
        <v>1941772</v>
      </c>
      <c r="N37" s="31">
        <f t="shared" si="3"/>
        <v>5518791</v>
      </c>
      <c r="O37" s="31">
        <f t="shared" si="3"/>
        <v>2228615</v>
      </c>
      <c r="P37" s="31">
        <f t="shared" si="3"/>
        <v>1507929</v>
      </c>
      <c r="Q37" s="31">
        <f t="shared" si="3"/>
        <v>1954665</v>
      </c>
      <c r="R37" s="31">
        <f t="shared" si="3"/>
        <v>5691209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148340145</v>
      </c>
      <c r="X37" s="31">
        <f t="shared" si="3"/>
        <v>74203454</v>
      </c>
      <c r="Y37" s="31">
        <f t="shared" si="3"/>
        <v>74136691</v>
      </c>
      <c r="Z37" s="32">
        <f>+IF(X37&lt;&gt;0,+(Y37/X37)*100,0)</f>
        <v>99.910027099277627</v>
      </c>
      <c r="AA37" s="33">
        <f>SUM(AA29:AA36)</f>
        <v>72538862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129108358</v>
      </c>
      <c r="D44" s="29">
        <f>+D37+D43</f>
        <v>0</v>
      </c>
      <c r="E44" s="30">
        <f t="shared" si="5"/>
        <v>0</v>
      </c>
      <c r="F44" s="31">
        <f t="shared" si="5"/>
        <v>72538862</v>
      </c>
      <c r="G44" s="31">
        <f t="shared" si="5"/>
        <v>121787445</v>
      </c>
      <c r="H44" s="31">
        <f t="shared" si="5"/>
        <v>14783908</v>
      </c>
      <c r="I44" s="31">
        <f t="shared" si="5"/>
        <v>558792</v>
      </c>
      <c r="J44" s="31">
        <f t="shared" si="5"/>
        <v>137130145</v>
      </c>
      <c r="K44" s="31">
        <f t="shared" si="5"/>
        <v>1829271</v>
      </c>
      <c r="L44" s="31">
        <f t="shared" si="5"/>
        <v>1747748</v>
      </c>
      <c r="M44" s="31">
        <f t="shared" si="5"/>
        <v>1941772</v>
      </c>
      <c r="N44" s="31">
        <f t="shared" si="5"/>
        <v>5518791</v>
      </c>
      <c r="O44" s="31">
        <f t="shared" si="5"/>
        <v>2228615</v>
      </c>
      <c r="P44" s="31">
        <f t="shared" si="5"/>
        <v>1507929</v>
      </c>
      <c r="Q44" s="31">
        <f t="shared" si="5"/>
        <v>1954665</v>
      </c>
      <c r="R44" s="31">
        <f t="shared" si="5"/>
        <v>5691209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148340145</v>
      </c>
      <c r="X44" s="31">
        <f t="shared" si="5"/>
        <v>74203454</v>
      </c>
      <c r="Y44" s="31">
        <f t="shared" si="5"/>
        <v>74136691</v>
      </c>
      <c r="Z44" s="32">
        <f>+IF(X44&lt;&gt;0,+(Y44/X44)*100,0)</f>
        <v>99.910027099277627</v>
      </c>
      <c r="AA44" s="33">
        <f>+AA37+AA43</f>
        <v>72538862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2229735262</v>
      </c>
      <c r="D45" s="42">
        <f t="shared" si="6"/>
        <v>0</v>
      </c>
      <c r="E45" s="43">
        <f t="shared" si="6"/>
        <v>1284406255</v>
      </c>
      <c r="F45" s="44">
        <f t="shared" si="6"/>
        <v>1924482687</v>
      </c>
      <c r="G45" s="44">
        <f t="shared" si="6"/>
        <v>2283668184</v>
      </c>
      <c r="H45" s="44">
        <f t="shared" si="6"/>
        <v>-20406556</v>
      </c>
      <c r="I45" s="44">
        <f t="shared" si="6"/>
        <v>7449785</v>
      </c>
      <c r="J45" s="44">
        <f t="shared" si="6"/>
        <v>2270711413</v>
      </c>
      <c r="K45" s="44">
        <f t="shared" si="6"/>
        <v>-1142383</v>
      </c>
      <c r="L45" s="44">
        <f t="shared" si="6"/>
        <v>222246</v>
      </c>
      <c r="M45" s="44">
        <f t="shared" si="6"/>
        <v>29595136</v>
      </c>
      <c r="N45" s="44">
        <f t="shared" si="6"/>
        <v>28674999</v>
      </c>
      <c r="O45" s="44">
        <f t="shared" si="6"/>
        <v>9090964</v>
      </c>
      <c r="P45" s="44">
        <f t="shared" si="6"/>
        <v>-1982979</v>
      </c>
      <c r="Q45" s="44">
        <f t="shared" si="6"/>
        <v>-3783511</v>
      </c>
      <c r="R45" s="44">
        <f t="shared" si="6"/>
        <v>3324474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2302710886</v>
      </c>
      <c r="X45" s="44">
        <f t="shared" si="6"/>
        <v>1415210336</v>
      </c>
      <c r="Y45" s="44">
        <f t="shared" si="6"/>
        <v>887500550</v>
      </c>
      <c r="Z45" s="45">
        <f>+IF(X45&lt;&gt;0,+(Y45/X45)*100,0)</f>
        <v>62.711565017851875</v>
      </c>
      <c r="AA45" s="46">
        <f>+AA26-AA44</f>
        <v>1924482687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3217269709</v>
      </c>
      <c r="D47" s="18"/>
      <c r="E47" s="19">
        <v>329941325</v>
      </c>
      <c r="F47" s="20">
        <v>3603323823</v>
      </c>
      <c r="G47" s="20">
        <v>3362144090</v>
      </c>
      <c r="H47" s="20">
        <v>-64644339</v>
      </c>
      <c r="I47" s="20">
        <v>5717506</v>
      </c>
      <c r="J47" s="20">
        <v>3303217257</v>
      </c>
      <c r="K47" s="20">
        <v>16285181</v>
      </c>
      <c r="L47" s="20">
        <v>-7695381</v>
      </c>
      <c r="M47" s="20">
        <v>90389947</v>
      </c>
      <c r="N47" s="20">
        <v>98979747</v>
      </c>
      <c r="O47" s="20">
        <v>8368103</v>
      </c>
      <c r="P47" s="20">
        <v>10454788</v>
      </c>
      <c r="Q47" s="20">
        <v>33120118</v>
      </c>
      <c r="R47" s="20">
        <v>51943009</v>
      </c>
      <c r="S47" s="20"/>
      <c r="T47" s="20"/>
      <c r="U47" s="20"/>
      <c r="V47" s="20"/>
      <c r="W47" s="20">
        <v>3454140013</v>
      </c>
      <c r="X47" s="20">
        <v>2702492865</v>
      </c>
      <c r="Y47" s="20">
        <v>751647148</v>
      </c>
      <c r="Z47" s="47">
        <v>27.813103883994899</v>
      </c>
      <c r="AA47" s="22">
        <v>3603323823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3217269709</v>
      </c>
      <c r="D50" s="50">
        <f t="shared" ref="D50:Y50" si="7">SUM(D47:D49)</f>
        <v>0</v>
      </c>
      <c r="E50" s="51">
        <f t="shared" si="7"/>
        <v>329941325</v>
      </c>
      <c r="F50" s="52">
        <f t="shared" si="7"/>
        <v>3603323823</v>
      </c>
      <c r="G50" s="52">
        <f t="shared" si="7"/>
        <v>3362144090</v>
      </c>
      <c r="H50" s="52">
        <f t="shared" si="7"/>
        <v>-64644339</v>
      </c>
      <c r="I50" s="52">
        <f t="shared" si="7"/>
        <v>5717506</v>
      </c>
      <c r="J50" s="52">
        <f t="shared" si="7"/>
        <v>3303217257</v>
      </c>
      <c r="K50" s="52">
        <f t="shared" si="7"/>
        <v>16285181</v>
      </c>
      <c r="L50" s="52">
        <f t="shared" si="7"/>
        <v>-7695381</v>
      </c>
      <c r="M50" s="52">
        <f t="shared" si="7"/>
        <v>90389947</v>
      </c>
      <c r="N50" s="52">
        <f t="shared" si="7"/>
        <v>98979747</v>
      </c>
      <c r="O50" s="52">
        <f t="shared" si="7"/>
        <v>8368103</v>
      </c>
      <c r="P50" s="52">
        <f t="shared" si="7"/>
        <v>10454788</v>
      </c>
      <c r="Q50" s="52">
        <f t="shared" si="7"/>
        <v>33120118</v>
      </c>
      <c r="R50" s="52">
        <f t="shared" si="7"/>
        <v>51943009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3454140013</v>
      </c>
      <c r="X50" s="52">
        <f t="shared" si="7"/>
        <v>2702492865</v>
      </c>
      <c r="Y50" s="52">
        <f t="shared" si="7"/>
        <v>751647148</v>
      </c>
      <c r="Z50" s="53">
        <f>+IF(X50&lt;&gt;0,+(Y50/X50)*100,0)</f>
        <v>27.813103883994899</v>
      </c>
      <c r="AA50" s="54">
        <f>SUM(AA47:AA49)</f>
        <v>3603323823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791165740</v>
      </c>
      <c r="F6" s="20">
        <v>705176860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528882642</v>
      </c>
      <c r="Y6" s="20">
        <v>-528882642</v>
      </c>
      <c r="Z6" s="21">
        <v>-100</v>
      </c>
      <c r="AA6" s="22">
        <v>705176860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-234514970</v>
      </c>
      <c r="F7" s="20">
        <v>-352789970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-264592476</v>
      </c>
      <c r="Y7" s="20">
        <v>264592476</v>
      </c>
      <c r="Z7" s="21">
        <v>-100</v>
      </c>
      <c r="AA7" s="22">
        <v>-352789970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13703030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10277280</v>
      </c>
      <c r="Y11" s="24">
        <v>-10277280</v>
      </c>
      <c r="Z11" s="25">
        <v>-100</v>
      </c>
      <c r="AA11" s="26">
        <v>13703030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556650770</v>
      </c>
      <c r="F13" s="31">
        <f t="shared" si="0"/>
        <v>366089920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274567446</v>
      </c>
      <c r="Y13" s="31">
        <f t="shared" si="0"/>
        <v>-274567446</v>
      </c>
      <c r="Z13" s="32">
        <f>+IF(X13&lt;&gt;0,+(Y13/X13)*100,0)</f>
        <v>-100</v>
      </c>
      <c r="AA13" s="33">
        <f>SUM(AA6:AA12)</f>
        <v>366089920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-3042583</v>
      </c>
      <c r="D17" s="18"/>
      <c r="E17" s="19">
        <v>244080170</v>
      </c>
      <c r="F17" s="20">
        <v>41222370</v>
      </c>
      <c r="G17" s="24">
        <v>-3538187</v>
      </c>
      <c r="H17" s="24">
        <v>855616</v>
      </c>
      <c r="I17" s="24">
        <v>5788231</v>
      </c>
      <c r="J17" s="20">
        <v>3105660</v>
      </c>
      <c r="K17" s="24">
        <v>5445540</v>
      </c>
      <c r="L17" s="24">
        <v>8260535</v>
      </c>
      <c r="M17" s="20">
        <v>8744074</v>
      </c>
      <c r="N17" s="24">
        <v>22450149</v>
      </c>
      <c r="O17" s="24">
        <v>7357257</v>
      </c>
      <c r="P17" s="24">
        <v>-64924494</v>
      </c>
      <c r="Q17" s="20">
        <v>12753458</v>
      </c>
      <c r="R17" s="24">
        <v>-44813779</v>
      </c>
      <c r="S17" s="24"/>
      <c r="T17" s="20"/>
      <c r="U17" s="24"/>
      <c r="V17" s="24"/>
      <c r="W17" s="24">
        <v>-19257970</v>
      </c>
      <c r="X17" s="20">
        <v>-49457731</v>
      </c>
      <c r="Y17" s="24">
        <v>30199761</v>
      </c>
      <c r="Z17" s="25">
        <v>-61.061759990566486</v>
      </c>
      <c r="AA17" s="26">
        <v>41222370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-3042583</v>
      </c>
      <c r="D25" s="29">
        <f t="shared" ref="D25:Y25" si="1">SUM(D15:D24)</f>
        <v>0</v>
      </c>
      <c r="E25" s="35">
        <f t="shared" si="1"/>
        <v>244080170</v>
      </c>
      <c r="F25" s="36">
        <f t="shared" si="1"/>
        <v>41222370</v>
      </c>
      <c r="G25" s="36">
        <f t="shared" si="1"/>
        <v>-3538187</v>
      </c>
      <c r="H25" s="36">
        <f t="shared" si="1"/>
        <v>855616</v>
      </c>
      <c r="I25" s="36">
        <f t="shared" si="1"/>
        <v>5788231</v>
      </c>
      <c r="J25" s="36">
        <f t="shared" si="1"/>
        <v>3105660</v>
      </c>
      <c r="K25" s="36">
        <f t="shared" si="1"/>
        <v>5445540</v>
      </c>
      <c r="L25" s="36">
        <f t="shared" si="1"/>
        <v>8260535</v>
      </c>
      <c r="M25" s="36">
        <f t="shared" si="1"/>
        <v>8744074</v>
      </c>
      <c r="N25" s="36">
        <f t="shared" si="1"/>
        <v>22450149</v>
      </c>
      <c r="O25" s="36">
        <f t="shared" si="1"/>
        <v>7357257</v>
      </c>
      <c r="P25" s="36">
        <f t="shared" si="1"/>
        <v>-64924494</v>
      </c>
      <c r="Q25" s="36">
        <f t="shared" si="1"/>
        <v>12753458</v>
      </c>
      <c r="R25" s="36">
        <f t="shared" si="1"/>
        <v>-44813779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-19257970</v>
      </c>
      <c r="X25" s="36">
        <f t="shared" si="1"/>
        <v>-49457731</v>
      </c>
      <c r="Y25" s="36">
        <f t="shared" si="1"/>
        <v>30199761</v>
      </c>
      <c r="Z25" s="37">
        <f>+IF(X25&lt;&gt;0,+(Y25/X25)*100,0)</f>
        <v>-61.061759990566486</v>
      </c>
      <c r="AA25" s="38">
        <f>SUM(AA15:AA24)</f>
        <v>41222370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-3042583</v>
      </c>
      <c r="D26" s="29">
        <f>+D13+D25</f>
        <v>0</v>
      </c>
      <c r="E26" s="30">
        <f t="shared" si="2"/>
        <v>800730940</v>
      </c>
      <c r="F26" s="31">
        <f t="shared" si="2"/>
        <v>407312290</v>
      </c>
      <c r="G26" s="31">
        <f t="shared" si="2"/>
        <v>-3538187</v>
      </c>
      <c r="H26" s="31">
        <f t="shared" si="2"/>
        <v>855616</v>
      </c>
      <c r="I26" s="31">
        <f t="shared" si="2"/>
        <v>5788231</v>
      </c>
      <c r="J26" s="31">
        <f t="shared" si="2"/>
        <v>3105660</v>
      </c>
      <c r="K26" s="31">
        <f t="shared" si="2"/>
        <v>5445540</v>
      </c>
      <c r="L26" s="31">
        <f t="shared" si="2"/>
        <v>8260535</v>
      </c>
      <c r="M26" s="31">
        <f t="shared" si="2"/>
        <v>8744074</v>
      </c>
      <c r="N26" s="31">
        <f t="shared" si="2"/>
        <v>22450149</v>
      </c>
      <c r="O26" s="31">
        <f t="shared" si="2"/>
        <v>7357257</v>
      </c>
      <c r="P26" s="31">
        <f t="shared" si="2"/>
        <v>-64924494</v>
      </c>
      <c r="Q26" s="31">
        <f t="shared" si="2"/>
        <v>12753458</v>
      </c>
      <c r="R26" s="31">
        <f t="shared" si="2"/>
        <v>-44813779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-19257970</v>
      </c>
      <c r="X26" s="31">
        <f t="shared" si="2"/>
        <v>225109715</v>
      </c>
      <c r="Y26" s="31">
        <f t="shared" si="2"/>
        <v>-244367685</v>
      </c>
      <c r="Z26" s="32">
        <f>+IF(X26&lt;&gt;0,+(Y26/X26)*100,0)</f>
        <v>-108.55492620565043</v>
      </c>
      <c r="AA26" s="33">
        <f>+AA13+AA25</f>
        <v>407312290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36707086</v>
      </c>
      <c r="D32" s="18"/>
      <c r="E32" s="19"/>
      <c r="F32" s="20">
        <v>31504890</v>
      </c>
      <c r="G32" s="20">
        <v>14821268</v>
      </c>
      <c r="H32" s="20">
        <v>4352235</v>
      </c>
      <c r="I32" s="20">
        <v>2802574</v>
      </c>
      <c r="J32" s="20">
        <v>21976077</v>
      </c>
      <c r="K32" s="20">
        <v>-36449842</v>
      </c>
      <c r="L32" s="20">
        <v>2579374</v>
      </c>
      <c r="M32" s="20">
        <v>3539979</v>
      </c>
      <c r="N32" s="20">
        <v>-30330489</v>
      </c>
      <c r="O32" s="20">
        <v>-1193234</v>
      </c>
      <c r="P32" s="20">
        <v>-839432</v>
      </c>
      <c r="Q32" s="20">
        <v>2790997</v>
      </c>
      <c r="R32" s="20">
        <v>758331</v>
      </c>
      <c r="S32" s="20"/>
      <c r="T32" s="20"/>
      <c r="U32" s="20"/>
      <c r="V32" s="20"/>
      <c r="W32" s="20">
        <v>-7596081</v>
      </c>
      <c r="X32" s="20">
        <v>23628663</v>
      </c>
      <c r="Y32" s="20">
        <v>-31224744</v>
      </c>
      <c r="Z32" s="21">
        <v>-132.14773937907532</v>
      </c>
      <c r="AA32" s="22">
        <v>31504890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-13570000</v>
      </c>
      <c r="F33" s="20">
        <v>-2203070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-1652301</v>
      </c>
      <c r="Y33" s="20">
        <v>1652301</v>
      </c>
      <c r="Z33" s="21">
        <v>-100</v>
      </c>
      <c r="AA33" s="22">
        <v>-2203070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5748880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4311657</v>
      </c>
      <c r="Y34" s="20">
        <v>-4311657</v>
      </c>
      <c r="Z34" s="21">
        <v>-100</v>
      </c>
      <c r="AA34" s="22">
        <v>5748880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36707086</v>
      </c>
      <c r="D37" s="29">
        <f t="shared" ref="D37:Y37" si="3">SUM(D29:D36)</f>
        <v>0</v>
      </c>
      <c r="E37" s="30">
        <f t="shared" si="3"/>
        <v>-13570000</v>
      </c>
      <c r="F37" s="31">
        <f t="shared" si="3"/>
        <v>35050700</v>
      </c>
      <c r="G37" s="31">
        <f t="shared" si="3"/>
        <v>14821268</v>
      </c>
      <c r="H37" s="31">
        <f t="shared" si="3"/>
        <v>4352235</v>
      </c>
      <c r="I37" s="31">
        <f t="shared" si="3"/>
        <v>2802574</v>
      </c>
      <c r="J37" s="31">
        <f t="shared" si="3"/>
        <v>21976077</v>
      </c>
      <c r="K37" s="31">
        <f t="shared" si="3"/>
        <v>-36449842</v>
      </c>
      <c r="L37" s="31">
        <f t="shared" si="3"/>
        <v>2579374</v>
      </c>
      <c r="M37" s="31">
        <f t="shared" si="3"/>
        <v>3539979</v>
      </c>
      <c r="N37" s="31">
        <f t="shared" si="3"/>
        <v>-30330489</v>
      </c>
      <c r="O37" s="31">
        <f t="shared" si="3"/>
        <v>-1193234</v>
      </c>
      <c r="P37" s="31">
        <f t="shared" si="3"/>
        <v>-839432</v>
      </c>
      <c r="Q37" s="31">
        <f t="shared" si="3"/>
        <v>2790997</v>
      </c>
      <c r="R37" s="31">
        <f t="shared" si="3"/>
        <v>758331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-7596081</v>
      </c>
      <c r="X37" s="31">
        <f t="shared" si="3"/>
        <v>26288019</v>
      </c>
      <c r="Y37" s="31">
        <f t="shared" si="3"/>
        <v>-33884100</v>
      </c>
      <c r="Z37" s="32">
        <f>+IF(X37&lt;&gt;0,+(Y37/X37)*100,0)</f>
        <v>-128.89560069170673</v>
      </c>
      <c r="AA37" s="33">
        <f>SUM(AA29:AA36)</f>
        <v>35050700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>
        <v>106227821</v>
      </c>
      <c r="H39" s="20"/>
      <c r="I39" s="20"/>
      <c r="J39" s="20">
        <v>106227821</v>
      </c>
      <c r="K39" s="20">
        <v>-106227821</v>
      </c>
      <c r="L39" s="20"/>
      <c r="M39" s="20"/>
      <c r="N39" s="20">
        <v>-106227821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-106227821</v>
      </c>
      <c r="L43" s="36">
        <f t="shared" si="4"/>
        <v>0</v>
      </c>
      <c r="M43" s="36">
        <f t="shared" si="4"/>
        <v>0</v>
      </c>
      <c r="N43" s="36">
        <f t="shared" si="4"/>
        <v>-106227821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142934906</v>
      </c>
      <c r="D44" s="29">
        <f>+D37+D43</f>
        <v>0</v>
      </c>
      <c r="E44" s="30">
        <f t="shared" si="5"/>
        <v>-13570000</v>
      </c>
      <c r="F44" s="31">
        <f t="shared" si="5"/>
        <v>35050700</v>
      </c>
      <c r="G44" s="31">
        <f t="shared" si="5"/>
        <v>121049089</v>
      </c>
      <c r="H44" s="31">
        <f t="shared" si="5"/>
        <v>4352235</v>
      </c>
      <c r="I44" s="31">
        <f t="shared" si="5"/>
        <v>2802574</v>
      </c>
      <c r="J44" s="31">
        <f t="shared" si="5"/>
        <v>128203898</v>
      </c>
      <c r="K44" s="31">
        <f t="shared" si="5"/>
        <v>-142677663</v>
      </c>
      <c r="L44" s="31">
        <f t="shared" si="5"/>
        <v>2579374</v>
      </c>
      <c r="M44" s="31">
        <f t="shared" si="5"/>
        <v>3539979</v>
      </c>
      <c r="N44" s="31">
        <f t="shared" si="5"/>
        <v>-136558310</v>
      </c>
      <c r="O44" s="31">
        <f t="shared" si="5"/>
        <v>-1193234</v>
      </c>
      <c r="P44" s="31">
        <f t="shared" si="5"/>
        <v>-839432</v>
      </c>
      <c r="Q44" s="31">
        <f t="shared" si="5"/>
        <v>2790997</v>
      </c>
      <c r="R44" s="31">
        <f t="shared" si="5"/>
        <v>758331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-7596081</v>
      </c>
      <c r="X44" s="31">
        <f t="shared" si="5"/>
        <v>26288019</v>
      </c>
      <c r="Y44" s="31">
        <f t="shared" si="5"/>
        <v>-33884100</v>
      </c>
      <c r="Z44" s="32">
        <f>+IF(X44&lt;&gt;0,+(Y44/X44)*100,0)</f>
        <v>-128.89560069170673</v>
      </c>
      <c r="AA44" s="33">
        <f>+AA37+AA43</f>
        <v>35050700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-145977489</v>
      </c>
      <c r="D45" s="42">
        <f t="shared" si="6"/>
        <v>0</v>
      </c>
      <c r="E45" s="43">
        <f t="shared" si="6"/>
        <v>814300940</v>
      </c>
      <c r="F45" s="44">
        <f t="shared" si="6"/>
        <v>372261590</v>
      </c>
      <c r="G45" s="44">
        <f t="shared" si="6"/>
        <v>-124587276</v>
      </c>
      <c r="H45" s="44">
        <f t="shared" si="6"/>
        <v>-3496619</v>
      </c>
      <c r="I45" s="44">
        <f t="shared" si="6"/>
        <v>2985657</v>
      </c>
      <c r="J45" s="44">
        <f t="shared" si="6"/>
        <v>-125098238</v>
      </c>
      <c r="K45" s="44">
        <f t="shared" si="6"/>
        <v>148123203</v>
      </c>
      <c r="L45" s="44">
        <f t="shared" si="6"/>
        <v>5681161</v>
      </c>
      <c r="M45" s="44">
        <f t="shared" si="6"/>
        <v>5204095</v>
      </c>
      <c r="N45" s="44">
        <f t="shared" si="6"/>
        <v>159008459</v>
      </c>
      <c r="O45" s="44">
        <f t="shared" si="6"/>
        <v>8550491</v>
      </c>
      <c r="P45" s="44">
        <f t="shared" si="6"/>
        <v>-64085062</v>
      </c>
      <c r="Q45" s="44">
        <f t="shared" si="6"/>
        <v>9962461</v>
      </c>
      <c r="R45" s="44">
        <f t="shared" si="6"/>
        <v>-45572110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-11661889</v>
      </c>
      <c r="X45" s="44">
        <f t="shared" si="6"/>
        <v>198821696</v>
      </c>
      <c r="Y45" s="44">
        <f t="shared" si="6"/>
        <v>-210483585</v>
      </c>
      <c r="Z45" s="45">
        <f>+IF(X45&lt;&gt;0,+(Y45/X45)*100,0)</f>
        <v>-105.86550121773431</v>
      </c>
      <c r="AA45" s="46">
        <f>+AA26-AA44</f>
        <v>372261590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28744922</v>
      </c>
      <c r="D47" s="18"/>
      <c r="E47" s="19"/>
      <c r="F47" s="20">
        <v>7450370</v>
      </c>
      <c r="G47" s="20">
        <v>28740602</v>
      </c>
      <c r="H47" s="20">
        <v>-55</v>
      </c>
      <c r="I47" s="20">
        <v>-6495383290</v>
      </c>
      <c r="J47" s="20">
        <v>-6466642743</v>
      </c>
      <c r="K47" s="20">
        <v>-28742037</v>
      </c>
      <c r="L47" s="20">
        <v>-1634</v>
      </c>
      <c r="M47" s="20">
        <v>-958</v>
      </c>
      <c r="N47" s="20">
        <v>-28744629</v>
      </c>
      <c r="O47" s="20">
        <v>-1379</v>
      </c>
      <c r="P47" s="20">
        <v>-1095</v>
      </c>
      <c r="Q47" s="20">
        <v>-1686034</v>
      </c>
      <c r="R47" s="20">
        <v>-1688508</v>
      </c>
      <c r="S47" s="20"/>
      <c r="T47" s="20"/>
      <c r="U47" s="20"/>
      <c r="V47" s="20"/>
      <c r="W47" s="20">
        <v>-6497075880</v>
      </c>
      <c r="X47" s="20">
        <v>5587785</v>
      </c>
      <c r="Y47" s="20">
        <v>-6502663665</v>
      </c>
      <c r="Z47" s="47">
        <v>-116372.83225822038</v>
      </c>
      <c r="AA47" s="22">
        <v>7450370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>
        <v>-1053976</v>
      </c>
      <c r="L48" s="20"/>
      <c r="M48" s="20"/>
      <c r="N48" s="20">
        <v>-1053976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29798897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7450370</v>
      </c>
      <c r="G50" s="52">
        <f t="shared" si="7"/>
        <v>29794578</v>
      </c>
      <c r="H50" s="52">
        <f t="shared" si="7"/>
        <v>-55</v>
      </c>
      <c r="I50" s="52">
        <f t="shared" si="7"/>
        <v>-6495383290</v>
      </c>
      <c r="J50" s="52">
        <f t="shared" si="7"/>
        <v>-6465588767</v>
      </c>
      <c r="K50" s="52">
        <f t="shared" si="7"/>
        <v>-29796013</v>
      </c>
      <c r="L50" s="52">
        <f t="shared" si="7"/>
        <v>-1634</v>
      </c>
      <c r="M50" s="52">
        <f t="shared" si="7"/>
        <v>-958</v>
      </c>
      <c r="N50" s="52">
        <f t="shared" si="7"/>
        <v>-29798605</v>
      </c>
      <c r="O50" s="52">
        <f t="shared" si="7"/>
        <v>-1379</v>
      </c>
      <c r="P50" s="52">
        <f t="shared" si="7"/>
        <v>-1095</v>
      </c>
      <c r="Q50" s="52">
        <f t="shared" si="7"/>
        <v>-1686034</v>
      </c>
      <c r="R50" s="52">
        <f t="shared" si="7"/>
        <v>-1688508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-6497075880</v>
      </c>
      <c r="X50" s="52">
        <f t="shared" si="7"/>
        <v>5587785</v>
      </c>
      <c r="Y50" s="52">
        <f t="shared" si="7"/>
        <v>-6502663665</v>
      </c>
      <c r="Z50" s="53">
        <f>+IF(X50&lt;&gt;0,+(Y50/X50)*100,0)</f>
        <v>-116372.83225822038</v>
      </c>
      <c r="AA50" s="54">
        <f>SUM(AA47:AA49)</f>
        <v>7450370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2374260</v>
      </c>
      <c r="D6" s="18"/>
      <c r="E6" s="19">
        <v>31669492</v>
      </c>
      <c r="F6" s="20">
        <v>35272542</v>
      </c>
      <c r="G6" s="20">
        <v>437513</v>
      </c>
      <c r="H6" s="20">
        <v>228939</v>
      </c>
      <c r="I6" s="20">
        <v>861376</v>
      </c>
      <c r="J6" s="20">
        <v>1527828</v>
      </c>
      <c r="K6" s="20">
        <v>-914994</v>
      </c>
      <c r="L6" s="20">
        <v>3522732</v>
      </c>
      <c r="M6" s="20">
        <v>893377</v>
      </c>
      <c r="N6" s="20">
        <v>3501115</v>
      </c>
      <c r="O6" s="20">
        <v>-2322572</v>
      </c>
      <c r="P6" s="20"/>
      <c r="Q6" s="20">
        <v>1210931</v>
      </c>
      <c r="R6" s="20">
        <v>-1111641</v>
      </c>
      <c r="S6" s="20"/>
      <c r="T6" s="20"/>
      <c r="U6" s="20"/>
      <c r="V6" s="20"/>
      <c r="W6" s="20">
        <v>3917302</v>
      </c>
      <c r="X6" s="20">
        <v>26454447</v>
      </c>
      <c r="Y6" s="20">
        <v>-22537145</v>
      </c>
      <c r="Z6" s="21">
        <v>-85.19227410045653</v>
      </c>
      <c r="AA6" s="22">
        <v>35272542</v>
      </c>
    </row>
    <row r="7" spans="1:27" x14ac:dyDescent="0.25">
      <c r="A7" s="23" t="s">
        <v>35</v>
      </c>
      <c r="B7" s="17" t="s">
        <v>32</v>
      </c>
      <c r="C7" s="18">
        <v>33416201</v>
      </c>
      <c r="D7" s="18"/>
      <c r="E7" s="19">
        <v>2390483</v>
      </c>
      <c r="F7" s="20">
        <v>-607640</v>
      </c>
      <c r="G7" s="20">
        <v>4716385</v>
      </c>
      <c r="H7" s="20">
        <v>3631248</v>
      </c>
      <c r="I7" s="20">
        <v>4212696</v>
      </c>
      <c r="J7" s="20">
        <v>12560329</v>
      </c>
      <c r="K7" s="20">
        <v>4090353</v>
      </c>
      <c r="L7" s="20">
        <v>4191801</v>
      </c>
      <c r="M7" s="20">
        <v>4247490</v>
      </c>
      <c r="N7" s="20">
        <v>12529644</v>
      </c>
      <c r="O7" s="20">
        <v>4182347</v>
      </c>
      <c r="P7" s="20"/>
      <c r="Q7" s="20">
        <v>8415731</v>
      </c>
      <c r="R7" s="20">
        <v>12598078</v>
      </c>
      <c r="S7" s="20"/>
      <c r="T7" s="20"/>
      <c r="U7" s="20"/>
      <c r="V7" s="20"/>
      <c r="W7" s="20">
        <v>37688051</v>
      </c>
      <c r="X7" s="20">
        <v>-455733</v>
      </c>
      <c r="Y7" s="20">
        <v>38143784</v>
      </c>
      <c r="Z7" s="21">
        <v>-8369.7656303142412</v>
      </c>
      <c r="AA7" s="22">
        <v>-607640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-16941</v>
      </c>
      <c r="D10" s="18"/>
      <c r="E10" s="19"/>
      <c r="F10" s="20"/>
      <c r="G10" s="20">
        <v>-10334</v>
      </c>
      <c r="H10" s="20">
        <v>-3508</v>
      </c>
      <c r="I10" s="20">
        <v>-1171</v>
      </c>
      <c r="J10" s="20">
        <v>-15013</v>
      </c>
      <c r="K10" s="20">
        <v>-1173</v>
      </c>
      <c r="L10" s="20"/>
      <c r="M10" s="20"/>
      <c r="N10" s="20">
        <v>-1173</v>
      </c>
      <c r="O10" s="20"/>
      <c r="P10" s="20"/>
      <c r="Q10" s="20"/>
      <c r="R10" s="20"/>
      <c r="S10" s="20"/>
      <c r="T10" s="20"/>
      <c r="U10" s="20"/>
      <c r="V10" s="20"/>
      <c r="W10" s="20">
        <v>-16186</v>
      </c>
      <c r="X10" s="20"/>
      <c r="Y10" s="20">
        <v>-16186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35773520</v>
      </c>
      <c r="D13" s="29">
        <f>SUM(D6:D12)</f>
        <v>0</v>
      </c>
      <c r="E13" s="30">
        <f t="shared" si="0"/>
        <v>34059975</v>
      </c>
      <c r="F13" s="31">
        <f t="shared" si="0"/>
        <v>34664902</v>
      </c>
      <c r="G13" s="31">
        <f t="shared" si="0"/>
        <v>5143564</v>
      </c>
      <c r="H13" s="31">
        <f t="shared" si="0"/>
        <v>3856679</v>
      </c>
      <c r="I13" s="31">
        <f t="shared" si="0"/>
        <v>5072901</v>
      </c>
      <c r="J13" s="31">
        <f t="shared" si="0"/>
        <v>14073144</v>
      </c>
      <c r="K13" s="31">
        <f t="shared" si="0"/>
        <v>3174186</v>
      </c>
      <c r="L13" s="31">
        <f t="shared" si="0"/>
        <v>7714533</v>
      </c>
      <c r="M13" s="31">
        <f t="shared" si="0"/>
        <v>5140867</v>
      </c>
      <c r="N13" s="31">
        <f t="shared" si="0"/>
        <v>16029586</v>
      </c>
      <c r="O13" s="31">
        <f t="shared" si="0"/>
        <v>1859775</v>
      </c>
      <c r="P13" s="31">
        <f t="shared" si="0"/>
        <v>0</v>
      </c>
      <c r="Q13" s="31">
        <f t="shared" si="0"/>
        <v>9626662</v>
      </c>
      <c r="R13" s="31">
        <f t="shared" si="0"/>
        <v>11486437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41589167</v>
      </c>
      <c r="X13" s="31">
        <f t="shared" si="0"/>
        <v>25998714</v>
      </c>
      <c r="Y13" s="31">
        <f t="shared" si="0"/>
        <v>15590453</v>
      </c>
      <c r="Z13" s="32">
        <f>+IF(X13&lt;&gt;0,+(Y13/X13)*100,0)</f>
        <v>59.966246792052871</v>
      </c>
      <c r="AA13" s="33">
        <f>SUM(AA6:AA12)</f>
        <v>34664902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4360395</v>
      </c>
      <c r="D17" s="18"/>
      <c r="E17" s="19">
        <v>-7302090</v>
      </c>
      <c r="F17" s="20">
        <v>-5036124</v>
      </c>
      <c r="G17" s="24">
        <v>4614109</v>
      </c>
      <c r="H17" s="24"/>
      <c r="I17" s="24">
        <v>1086644</v>
      </c>
      <c r="J17" s="20">
        <v>5700753</v>
      </c>
      <c r="K17" s="24">
        <v>1883528</v>
      </c>
      <c r="L17" s="24">
        <v>4110188</v>
      </c>
      <c r="M17" s="20"/>
      <c r="N17" s="24">
        <v>5993716</v>
      </c>
      <c r="O17" s="24"/>
      <c r="P17" s="24"/>
      <c r="Q17" s="20"/>
      <c r="R17" s="24"/>
      <c r="S17" s="24"/>
      <c r="T17" s="20"/>
      <c r="U17" s="24"/>
      <c r="V17" s="24"/>
      <c r="W17" s="24">
        <v>11694469</v>
      </c>
      <c r="X17" s="20">
        <v>-3777111</v>
      </c>
      <c r="Y17" s="24">
        <v>15471580</v>
      </c>
      <c r="Z17" s="25">
        <v>-409.61412042166614</v>
      </c>
      <c r="AA17" s="26">
        <v>-5036124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4360395</v>
      </c>
      <c r="D25" s="29">
        <f t="shared" ref="D25:Y25" si="1">SUM(D15:D24)</f>
        <v>0</v>
      </c>
      <c r="E25" s="35">
        <f t="shared" si="1"/>
        <v>-7302090</v>
      </c>
      <c r="F25" s="36">
        <f t="shared" si="1"/>
        <v>-5036124</v>
      </c>
      <c r="G25" s="36">
        <f t="shared" si="1"/>
        <v>4614109</v>
      </c>
      <c r="H25" s="36">
        <f t="shared" si="1"/>
        <v>0</v>
      </c>
      <c r="I25" s="36">
        <f t="shared" si="1"/>
        <v>1086644</v>
      </c>
      <c r="J25" s="36">
        <f t="shared" si="1"/>
        <v>5700753</v>
      </c>
      <c r="K25" s="36">
        <f t="shared" si="1"/>
        <v>1883528</v>
      </c>
      <c r="L25" s="36">
        <f t="shared" si="1"/>
        <v>4110188</v>
      </c>
      <c r="M25" s="36">
        <f t="shared" si="1"/>
        <v>0</v>
      </c>
      <c r="N25" s="36">
        <f t="shared" si="1"/>
        <v>5993716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11694469</v>
      </c>
      <c r="X25" s="36">
        <f t="shared" si="1"/>
        <v>-3777111</v>
      </c>
      <c r="Y25" s="36">
        <f t="shared" si="1"/>
        <v>15471580</v>
      </c>
      <c r="Z25" s="37">
        <f>+IF(X25&lt;&gt;0,+(Y25/X25)*100,0)</f>
        <v>-409.61412042166614</v>
      </c>
      <c r="AA25" s="38">
        <f>SUM(AA15:AA24)</f>
        <v>-5036124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40133915</v>
      </c>
      <c r="D26" s="29">
        <f>+D13+D25</f>
        <v>0</v>
      </c>
      <c r="E26" s="30">
        <f t="shared" si="2"/>
        <v>26757885</v>
      </c>
      <c r="F26" s="31">
        <f t="shared" si="2"/>
        <v>29628778</v>
      </c>
      <c r="G26" s="31">
        <f t="shared" si="2"/>
        <v>9757673</v>
      </c>
      <c r="H26" s="31">
        <f t="shared" si="2"/>
        <v>3856679</v>
      </c>
      <c r="I26" s="31">
        <f t="shared" si="2"/>
        <v>6159545</v>
      </c>
      <c r="J26" s="31">
        <f t="shared" si="2"/>
        <v>19773897</v>
      </c>
      <c r="K26" s="31">
        <f t="shared" si="2"/>
        <v>5057714</v>
      </c>
      <c r="L26" s="31">
        <f t="shared" si="2"/>
        <v>11824721</v>
      </c>
      <c r="M26" s="31">
        <f t="shared" si="2"/>
        <v>5140867</v>
      </c>
      <c r="N26" s="31">
        <f t="shared" si="2"/>
        <v>22023302</v>
      </c>
      <c r="O26" s="31">
        <f t="shared" si="2"/>
        <v>1859775</v>
      </c>
      <c r="P26" s="31">
        <f t="shared" si="2"/>
        <v>0</v>
      </c>
      <c r="Q26" s="31">
        <f t="shared" si="2"/>
        <v>9626662</v>
      </c>
      <c r="R26" s="31">
        <f t="shared" si="2"/>
        <v>11486437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53283636</v>
      </c>
      <c r="X26" s="31">
        <f t="shared" si="2"/>
        <v>22221603</v>
      </c>
      <c r="Y26" s="31">
        <f t="shared" si="2"/>
        <v>31062033</v>
      </c>
      <c r="Z26" s="32">
        <f>+IF(X26&lt;&gt;0,+(Y26/X26)*100,0)</f>
        <v>139.78304355450865</v>
      </c>
      <c r="AA26" s="33">
        <f>+AA13+AA25</f>
        <v>29628778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25858422</v>
      </c>
      <c r="D32" s="18"/>
      <c r="E32" s="19"/>
      <c r="F32" s="20"/>
      <c r="G32" s="20">
        <v>1186614</v>
      </c>
      <c r="H32" s="20">
        <v>760994</v>
      </c>
      <c r="I32" s="20">
        <v>5217064</v>
      </c>
      <c r="J32" s="20">
        <v>7164672</v>
      </c>
      <c r="K32" s="20">
        <v>2999421</v>
      </c>
      <c r="L32" s="20">
        <v>12672026</v>
      </c>
      <c r="M32" s="20">
        <v>2987978</v>
      </c>
      <c r="N32" s="20">
        <v>18659425</v>
      </c>
      <c r="O32" s="20">
        <v>223110</v>
      </c>
      <c r="P32" s="20"/>
      <c r="Q32" s="20">
        <v>6071628</v>
      </c>
      <c r="R32" s="20">
        <v>6294738</v>
      </c>
      <c r="S32" s="20"/>
      <c r="T32" s="20"/>
      <c r="U32" s="20"/>
      <c r="V32" s="20"/>
      <c r="W32" s="20">
        <v>32118835</v>
      </c>
      <c r="X32" s="20"/>
      <c r="Y32" s="20">
        <v>32118835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25858422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1186614</v>
      </c>
      <c r="H37" s="31">
        <f t="shared" si="3"/>
        <v>760994</v>
      </c>
      <c r="I37" s="31">
        <f t="shared" si="3"/>
        <v>5217064</v>
      </c>
      <c r="J37" s="31">
        <f t="shared" si="3"/>
        <v>7164672</v>
      </c>
      <c r="K37" s="31">
        <f t="shared" si="3"/>
        <v>2999421</v>
      </c>
      <c r="L37" s="31">
        <f t="shared" si="3"/>
        <v>12672026</v>
      </c>
      <c r="M37" s="31">
        <f t="shared" si="3"/>
        <v>2987978</v>
      </c>
      <c r="N37" s="31">
        <f t="shared" si="3"/>
        <v>18659425</v>
      </c>
      <c r="O37" s="31">
        <f t="shared" si="3"/>
        <v>223110</v>
      </c>
      <c r="P37" s="31">
        <f t="shared" si="3"/>
        <v>0</v>
      </c>
      <c r="Q37" s="31">
        <f t="shared" si="3"/>
        <v>6071628</v>
      </c>
      <c r="R37" s="31">
        <f t="shared" si="3"/>
        <v>6294738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32118835</v>
      </c>
      <c r="X37" s="31">
        <f t="shared" si="3"/>
        <v>0</v>
      </c>
      <c r="Y37" s="31">
        <f t="shared" si="3"/>
        <v>32118835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25858422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1186614</v>
      </c>
      <c r="H44" s="31">
        <f t="shared" si="5"/>
        <v>760994</v>
      </c>
      <c r="I44" s="31">
        <f t="shared" si="5"/>
        <v>5217064</v>
      </c>
      <c r="J44" s="31">
        <f t="shared" si="5"/>
        <v>7164672</v>
      </c>
      <c r="K44" s="31">
        <f t="shared" si="5"/>
        <v>2999421</v>
      </c>
      <c r="L44" s="31">
        <f t="shared" si="5"/>
        <v>12672026</v>
      </c>
      <c r="M44" s="31">
        <f t="shared" si="5"/>
        <v>2987978</v>
      </c>
      <c r="N44" s="31">
        <f t="shared" si="5"/>
        <v>18659425</v>
      </c>
      <c r="O44" s="31">
        <f t="shared" si="5"/>
        <v>223110</v>
      </c>
      <c r="P44" s="31">
        <f t="shared" si="5"/>
        <v>0</v>
      </c>
      <c r="Q44" s="31">
        <f t="shared" si="5"/>
        <v>6071628</v>
      </c>
      <c r="R44" s="31">
        <f t="shared" si="5"/>
        <v>6294738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32118835</v>
      </c>
      <c r="X44" s="31">
        <f t="shared" si="5"/>
        <v>0</v>
      </c>
      <c r="Y44" s="31">
        <f t="shared" si="5"/>
        <v>32118835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14275493</v>
      </c>
      <c r="D45" s="42">
        <f t="shared" si="6"/>
        <v>0</v>
      </c>
      <c r="E45" s="43">
        <f t="shared" si="6"/>
        <v>26757885</v>
      </c>
      <c r="F45" s="44">
        <f t="shared" si="6"/>
        <v>29628778</v>
      </c>
      <c r="G45" s="44">
        <f t="shared" si="6"/>
        <v>8571059</v>
      </c>
      <c r="H45" s="44">
        <f t="shared" si="6"/>
        <v>3095685</v>
      </c>
      <c r="I45" s="44">
        <f t="shared" si="6"/>
        <v>942481</v>
      </c>
      <c r="J45" s="44">
        <f t="shared" si="6"/>
        <v>12609225</v>
      </c>
      <c r="K45" s="44">
        <f t="shared" si="6"/>
        <v>2058293</v>
      </c>
      <c r="L45" s="44">
        <f t="shared" si="6"/>
        <v>-847305</v>
      </c>
      <c r="M45" s="44">
        <f t="shared" si="6"/>
        <v>2152889</v>
      </c>
      <c r="N45" s="44">
        <f t="shared" si="6"/>
        <v>3363877</v>
      </c>
      <c r="O45" s="44">
        <f t="shared" si="6"/>
        <v>1636665</v>
      </c>
      <c r="P45" s="44">
        <f t="shared" si="6"/>
        <v>0</v>
      </c>
      <c r="Q45" s="44">
        <f t="shared" si="6"/>
        <v>3555034</v>
      </c>
      <c r="R45" s="44">
        <f t="shared" si="6"/>
        <v>5191699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21164801</v>
      </c>
      <c r="X45" s="44">
        <f t="shared" si="6"/>
        <v>22221603</v>
      </c>
      <c r="Y45" s="44">
        <f t="shared" si="6"/>
        <v>-1056802</v>
      </c>
      <c r="Z45" s="45">
        <f>+IF(X45&lt;&gt;0,+(Y45/X45)*100,0)</f>
        <v>-4.7557415187374197</v>
      </c>
      <c r="AA45" s="46">
        <f>+AA26-AA44</f>
        <v>29628778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-1131422</v>
      </c>
      <c r="D6" s="18"/>
      <c r="E6" s="19">
        <v>9109751</v>
      </c>
      <c r="F6" s="20">
        <v>10315677</v>
      </c>
      <c r="G6" s="20">
        <v>-221</v>
      </c>
      <c r="H6" s="20"/>
      <c r="I6" s="20">
        <v>-1661</v>
      </c>
      <c r="J6" s="20">
        <v>-1882</v>
      </c>
      <c r="K6" s="20">
        <v>-225075</v>
      </c>
      <c r="L6" s="20">
        <v>-532854</v>
      </c>
      <c r="M6" s="20">
        <v>-1147059</v>
      </c>
      <c r="N6" s="20">
        <v>-1904988</v>
      </c>
      <c r="O6" s="20">
        <v>-5923</v>
      </c>
      <c r="P6" s="20">
        <v>-16938</v>
      </c>
      <c r="Q6" s="20">
        <v>-542542</v>
      </c>
      <c r="R6" s="20">
        <v>-565403</v>
      </c>
      <c r="S6" s="20"/>
      <c r="T6" s="20"/>
      <c r="U6" s="20"/>
      <c r="V6" s="20"/>
      <c r="W6" s="20">
        <v>-2472273</v>
      </c>
      <c r="X6" s="20">
        <v>7736760</v>
      </c>
      <c r="Y6" s="20">
        <v>-10209033</v>
      </c>
      <c r="Z6" s="21">
        <v>-131.95488809268997</v>
      </c>
      <c r="AA6" s="22">
        <v>10315677</v>
      </c>
    </row>
    <row r="7" spans="1:27" x14ac:dyDescent="0.25">
      <c r="A7" s="23" t="s">
        <v>35</v>
      </c>
      <c r="B7" s="17" t="s">
        <v>32</v>
      </c>
      <c r="C7" s="18">
        <v>997854</v>
      </c>
      <c r="D7" s="18"/>
      <c r="E7" s="19">
        <v>3848638</v>
      </c>
      <c r="F7" s="20">
        <v>5620788</v>
      </c>
      <c r="G7" s="20">
        <v>538639</v>
      </c>
      <c r="H7" s="20"/>
      <c r="I7" s="20">
        <v>717856</v>
      </c>
      <c r="J7" s="20">
        <v>1256495</v>
      </c>
      <c r="K7" s="20">
        <v>614951</v>
      </c>
      <c r="L7" s="20">
        <v>599510</v>
      </c>
      <c r="M7" s="20">
        <v>1592076</v>
      </c>
      <c r="N7" s="20">
        <v>2806537</v>
      </c>
      <c r="O7" s="20">
        <v>590356</v>
      </c>
      <c r="P7" s="20">
        <v>578387</v>
      </c>
      <c r="Q7" s="20">
        <v>573437</v>
      </c>
      <c r="R7" s="20">
        <v>1742180</v>
      </c>
      <c r="S7" s="20"/>
      <c r="T7" s="20"/>
      <c r="U7" s="20"/>
      <c r="V7" s="20"/>
      <c r="W7" s="20">
        <v>5805212</v>
      </c>
      <c r="X7" s="20">
        <v>4215591</v>
      </c>
      <c r="Y7" s="20">
        <v>1589621</v>
      </c>
      <c r="Z7" s="21">
        <v>37.708141041196832</v>
      </c>
      <c r="AA7" s="22">
        <v>5620788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-11932</v>
      </c>
      <c r="D10" s="18"/>
      <c r="E10" s="19">
        <v>-298133</v>
      </c>
      <c r="F10" s="20">
        <v>-60000</v>
      </c>
      <c r="G10" s="20"/>
      <c r="H10" s="20"/>
      <c r="I10" s="20"/>
      <c r="J10" s="20"/>
      <c r="K10" s="20"/>
      <c r="L10" s="20"/>
      <c r="M10" s="20">
        <v>-11934</v>
      </c>
      <c r="N10" s="20">
        <v>-11934</v>
      </c>
      <c r="O10" s="20">
        <v>-158</v>
      </c>
      <c r="P10" s="20"/>
      <c r="Q10" s="20"/>
      <c r="R10" s="20">
        <v>-158</v>
      </c>
      <c r="S10" s="20"/>
      <c r="T10" s="20"/>
      <c r="U10" s="20"/>
      <c r="V10" s="20"/>
      <c r="W10" s="20">
        <v>-12092</v>
      </c>
      <c r="X10" s="20">
        <v>-45000</v>
      </c>
      <c r="Y10" s="20">
        <v>32908</v>
      </c>
      <c r="Z10" s="21">
        <v>-73.128888888888895</v>
      </c>
      <c r="AA10" s="22">
        <v>-60000</v>
      </c>
    </row>
    <row r="11" spans="1:27" x14ac:dyDescent="0.25">
      <c r="A11" s="23" t="s">
        <v>39</v>
      </c>
      <c r="B11" s="17" t="s">
        <v>32</v>
      </c>
      <c r="C11" s="18">
        <v>378865</v>
      </c>
      <c r="D11" s="18"/>
      <c r="E11" s="19"/>
      <c r="F11" s="20"/>
      <c r="G11" s="24">
        <v>40</v>
      </c>
      <c r="H11" s="24"/>
      <c r="I11" s="24">
        <v>22410</v>
      </c>
      <c r="J11" s="20">
        <v>22450</v>
      </c>
      <c r="K11" s="24">
        <v>29343</v>
      </c>
      <c r="L11" s="24">
        <v>3193</v>
      </c>
      <c r="M11" s="20">
        <v>379880</v>
      </c>
      <c r="N11" s="24">
        <v>412416</v>
      </c>
      <c r="O11" s="24">
        <v>760</v>
      </c>
      <c r="P11" s="24">
        <v>1889</v>
      </c>
      <c r="Q11" s="20">
        <v>70701</v>
      </c>
      <c r="R11" s="24">
        <v>73350</v>
      </c>
      <c r="S11" s="24"/>
      <c r="T11" s="20"/>
      <c r="U11" s="24"/>
      <c r="V11" s="24"/>
      <c r="W11" s="24">
        <v>508216</v>
      </c>
      <c r="X11" s="20"/>
      <c r="Y11" s="24">
        <v>508216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233365</v>
      </c>
      <c r="D13" s="29">
        <f>SUM(D6:D12)</f>
        <v>0</v>
      </c>
      <c r="E13" s="30">
        <f t="shared" si="0"/>
        <v>12660256</v>
      </c>
      <c r="F13" s="31">
        <f t="shared" si="0"/>
        <v>15876465</v>
      </c>
      <c r="G13" s="31">
        <f t="shared" si="0"/>
        <v>538458</v>
      </c>
      <c r="H13" s="31">
        <f t="shared" si="0"/>
        <v>0</v>
      </c>
      <c r="I13" s="31">
        <f t="shared" si="0"/>
        <v>738605</v>
      </c>
      <c r="J13" s="31">
        <f t="shared" si="0"/>
        <v>1277063</v>
      </c>
      <c r="K13" s="31">
        <f t="shared" si="0"/>
        <v>419219</v>
      </c>
      <c r="L13" s="31">
        <f t="shared" si="0"/>
        <v>69849</v>
      </c>
      <c r="M13" s="31">
        <f t="shared" si="0"/>
        <v>812963</v>
      </c>
      <c r="N13" s="31">
        <f t="shared" si="0"/>
        <v>1302031</v>
      </c>
      <c r="O13" s="31">
        <f t="shared" si="0"/>
        <v>585035</v>
      </c>
      <c r="P13" s="31">
        <f t="shared" si="0"/>
        <v>563338</v>
      </c>
      <c r="Q13" s="31">
        <f t="shared" si="0"/>
        <v>101596</v>
      </c>
      <c r="R13" s="31">
        <f t="shared" si="0"/>
        <v>1249969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3829063</v>
      </c>
      <c r="X13" s="31">
        <f t="shared" si="0"/>
        <v>11907351</v>
      </c>
      <c r="Y13" s="31">
        <f t="shared" si="0"/>
        <v>-8078288</v>
      </c>
      <c r="Z13" s="32">
        <f>+IF(X13&lt;&gt;0,+(Y13/X13)*100,0)</f>
        <v>-67.842864462465243</v>
      </c>
      <c r="AA13" s="33">
        <f>SUM(AA6:AA12)</f>
        <v>15876465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-5254664</v>
      </c>
      <c r="F17" s="20">
        <v>-5160590</v>
      </c>
      <c r="G17" s="24"/>
      <c r="H17" s="24"/>
      <c r="I17" s="24">
        <v>144236</v>
      </c>
      <c r="J17" s="20">
        <v>144236</v>
      </c>
      <c r="K17" s="24">
        <v>7565</v>
      </c>
      <c r="L17" s="24">
        <v>522989</v>
      </c>
      <c r="M17" s="20"/>
      <c r="N17" s="24">
        <v>530554</v>
      </c>
      <c r="O17" s="24"/>
      <c r="P17" s="24"/>
      <c r="Q17" s="20"/>
      <c r="R17" s="24"/>
      <c r="S17" s="24"/>
      <c r="T17" s="20"/>
      <c r="U17" s="24"/>
      <c r="V17" s="24"/>
      <c r="W17" s="24">
        <v>674790</v>
      </c>
      <c r="X17" s="20">
        <v>-3870441</v>
      </c>
      <c r="Y17" s="24">
        <v>4545231</v>
      </c>
      <c r="Z17" s="25">
        <v>-117.43444739242892</v>
      </c>
      <c r="AA17" s="26">
        <v>-5160590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-5254664</v>
      </c>
      <c r="F25" s="36">
        <f t="shared" si="1"/>
        <v>-5160590</v>
      </c>
      <c r="G25" s="36">
        <f t="shared" si="1"/>
        <v>0</v>
      </c>
      <c r="H25" s="36">
        <f t="shared" si="1"/>
        <v>0</v>
      </c>
      <c r="I25" s="36">
        <f t="shared" si="1"/>
        <v>144236</v>
      </c>
      <c r="J25" s="36">
        <f t="shared" si="1"/>
        <v>144236</v>
      </c>
      <c r="K25" s="36">
        <f t="shared" si="1"/>
        <v>7565</v>
      </c>
      <c r="L25" s="36">
        <f t="shared" si="1"/>
        <v>522989</v>
      </c>
      <c r="M25" s="36">
        <f t="shared" si="1"/>
        <v>0</v>
      </c>
      <c r="N25" s="36">
        <f t="shared" si="1"/>
        <v>530554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674790</v>
      </c>
      <c r="X25" s="36">
        <f t="shared" si="1"/>
        <v>-3870441</v>
      </c>
      <c r="Y25" s="36">
        <f t="shared" si="1"/>
        <v>4545231</v>
      </c>
      <c r="Z25" s="37">
        <f>+IF(X25&lt;&gt;0,+(Y25/X25)*100,0)</f>
        <v>-117.43444739242892</v>
      </c>
      <c r="AA25" s="38">
        <f>SUM(AA15:AA24)</f>
        <v>-5160590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233365</v>
      </c>
      <c r="D26" s="29">
        <f>+D13+D25</f>
        <v>0</v>
      </c>
      <c r="E26" s="30">
        <f t="shared" si="2"/>
        <v>7405592</v>
      </c>
      <c r="F26" s="31">
        <f t="shared" si="2"/>
        <v>10715875</v>
      </c>
      <c r="G26" s="31">
        <f t="shared" si="2"/>
        <v>538458</v>
      </c>
      <c r="H26" s="31">
        <f t="shared" si="2"/>
        <v>0</v>
      </c>
      <c r="I26" s="31">
        <f t="shared" si="2"/>
        <v>882841</v>
      </c>
      <c r="J26" s="31">
        <f t="shared" si="2"/>
        <v>1421299</v>
      </c>
      <c r="K26" s="31">
        <f t="shared" si="2"/>
        <v>426784</v>
      </c>
      <c r="L26" s="31">
        <f t="shared" si="2"/>
        <v>592838</v>
      </c>
      <c r="M26" s="31">
        <f t="shared" si="2"/>
        <v>812963</v>
      </c>
      <c r="N26" s="31">
        <f t="shared" si="2"/>
        <v>1832585</v>
      </c>
      <c r="O26" s="31">
        <f t="shared" si="2"/>
        <v>585035</v>
      </c>
      <c r="P26" s="31">
        <f t="shared" si="2"/>
        <v>563338</v>
      </c>
      <c r="Q26" s="31">
        <f t="shared" si="2"/>
        <v>101596</v>
      </c>
      <c r="R26" s="31">
        <f t="shared" si="2"/>
        <v>1249969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4503853</v>
      </c>
      <c r="X26" s="31">
        <f t="shared" si="2"/>
        <v>8036910</v>
      </c>
      <c r="Y26" s="31">
        <f t="shared" si="2"/>
        <v>-3533057</v>
      </c>
      <c r="Z26" s="32">
        <f>+IF(X26&lt;&gt;0,+(Y26/X26)*100,0)</f>
        <v>-43.96039024948643</v>
      </c>
      <c r="AA26" s="33">
        <f>+AA13+AA25</f>
        <v>10715875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7777880</v>
      </c>
      <c r="D32" s="18"/>
      <c r="E32" s="19">
        <v>3033403</v>
      </c>
      <c r="F32" s="20">
        <v>4656755</v>
      </c>
      <c r="G32" s="20">
        <v>195607</v>
      </c>
      <c r="H32" s="20"/>
      <c r="I32" s="20">
        <v>354383</v>
      </c>
      <c r="J32" s="20">
        <v>549990</v>
      </c>
      <c r="K32" s="20">
        <v>352727</v>
      </c>
      <c r="L32" s="20">
        <v>1319806</v>
      </c>
      <c r="M32" s="20">
        <v>7925137</v>
      </c>
      <c r="N32" s="20">
        <v>9597670</v>
      </c>
      <c r="O32" s="20">
        <v>179607</v>
      </c>
      <c r="P32" s="20">
        <v>152699</v>
      </c>
      <c r="Q32" s="20">
        <v>154499</v>
      </c>
      <c r="R32" s="20">
        <v>486805</v>
      </c>
      <c r="S32" s="20"/>
      <c r="T32" s="20"/>
      <c r="U32" s="20"/>
      <c r="V32" s="20"/>
      <c r="W32" s="20">
        <v>10634465</v>
      </c>
      <c r="X32" s="20">
        <v>3492495</v>
      </c>
      <c r="Y32" s="20">
        <v>7141970</v>
      </c>
      <c r="Z32" s="21">
        <v>204.49478095172648</v>
      </c>
      <c r="AA32" s="22">
        <v>4656755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992412</v>
      </c>
      <c r="F35" s="20">
        <v>992412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744309</v>
      </c>
      <c r="Y35" s="20">
        <v>-744309</v>
      </c>
      <c r="Z35" s="21">
        <v>-100</v>
      </c>
      <c r="AA35" s="22">
        <v>992412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7777880</v>
      </c>
      <c r="D37" s="29">
        <f t="shared" ref="D37:Y37" si="3">SUM(D29:D36)</f>
        <v>0</v>
      </c>
      <c r="E37" s="30">
        <f t="shared" si="3"/>
        <v>4025815</v>
      </c>
      <c r="F37" s="31">
        <f t="shared" si="3"/>
        <v>5649167</v>
      </c>
      <c r="G37" s="31">
        <f t="shared" si="3"/>
        <v>195607</v>
      </c>
      <c r="H37" s="31">
        <f t="shared" si="3"/>
        <v>0</v>
      </c>
      <c r="I37" s="31">
        <f t="shared" si="3"/>
        <v>354383</v>
      </c>
      <c r="J37" s="31">
        <f t="shared" si="3"/>
        <v>549990</v>
      </c>
      <c r="K37" s="31">
        <f t="shared" si="3"/>
        <v>352727</v>
      </c>
      <c r="L37" s="31">
        <f t="shared" si="3"/>
        <v>1319806</v>
      </c>
      <c r="M37" s="31">
        <f t="shared" si="3"/>
        <v>7925137</v>
      </c>
      <c r="N37" s="31">
        <f t="shared" si="3"/>
        <v>9597670</v>
      </c>
      <c r="O37" s="31">
        <f t="shared" si="3"/>
        <v>179607</v>
      </c>
      <c r="P37" s="31">
        <f t="shared" si="3"/>
        <v>152699</v>
      </c>
      <c r="Q37" s="31">
        <f t="shared" si="3"/>
        <v>154499</v>
      </c>
      <c r="R37" s="31">
        <f t="shared" si="3"/>
        <v>486805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10634465</v>
      </c>
      <c r="X37" s="31">
        <f t="shared" si="3"/>
        <v>4236804</v>
      </c>
      <c r="Y37" s="31">
        <f t="shared" si="3"/>
        <v>6397661</v>
      </c>
      <c r="Z37" s="32">
        <f>+IF(X37&lt;&gt;0,+(Y37/X37)*100,0)</f>
        <v>151.00205249050936</v>
      </c>
      <c r="AA37" s="33">
        <f>SUM(AA29:AA36)</f>
        <v>5649167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7777880</v>
      </c>
      <c r="D44" s="29">
        <f>+D37+D43</f>
        <v>0</v>
      </c>
      <c r="E44" s="30">
        <f t="shared" si="5"/>
        <v>4025815</v>
      </c>
      <c r="F44" s="31">
        <f t="shared" si="5"/>
        <v>5649167</v>
      </c>
      <c r="G44" s="31">
        <f t="shared" si="5"/>
        <v>195607</v>
      </c>
      <c r="H44" s="31">
        <f t="shared" si="5"/>
        <v>0</v>
      </c>
      <c r="I44" s="31">
        <f t="shared" si="5"/>
        <v>354383</v>
      </c>
      <c r="J44" s="31">
        <f t="shared" si="5"/>
        <v>549990</v>
      </c>
      <c r="K44" s="31">
        <f t="shared" si="5"/>
        <v>352727</v>
      </c>
      <c r="L44" s="31">
        <f t="shared" si="5"/>
        <v>1319806</v>
      </c>
      <c r="M44" s="31">
        <f t="shared" si="5"/>
        <v>7925137</v>
      </c>
      <c r="N44" s="31">
        <f t="shared" si="5"/>
        <v>9597670</v>
      </c>
      <c r="O44" s="31">
        <f t="shared" si="5"/>
        <v>179607</v>
      </c>
      <c r="P44" s="31">
        <f t="shared" si="5"/>
        <v>152699</v>
      </c>
      <c r="Q44" s="31">
        <f t="shared" si="5"/>
        <v>154499</v>
      </c>
      <c r="R44" s="31">
        <f t="shared" si="5"/>
        <v>486805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10634465</v>
      </c>
      <c r="X44" s="31">
        <f t="shared" si="5"/>
        <v>4236804</v>
      </c>
      <c r="Y44" s="31">
        <f t="shared" si="5"/>
        <v>6397661</v>
      </c>
      <c r="Z44" s="32">
        <f>+IF(X44&lt;&gt;0,+(Y44/X44)*100,0)</f>
        <v>151.00205249050936</v>
      </c>
      <c r="AA44" s="33">
        <f>+AA37+AA43</f>
        <v>5649167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-7544515</v>
      </c>
      <c r="D45" s="42">
        <f t="shared" si="6"/>
        <v>0</v>
      </c>
      <c r="E45" s="43">
        <f t="shared" si="6"/>
        <v>3379777</v>
      </c>
      <c r="F45" s="44">
        <f t="shared" si="6"/>
        <v>5066708</v>
      </c>
      <c r="G45" s="44">
        <f t="shared" si="6"/>
        <v>342851</v>
      </c>
      <c r="H45" s="44">
        <f t="shared" si="6"/>
        <v>0</v>
      </c>
      <c r="I45" s="44">
        <f t="shared" si="6"/>
        <v>528458</v>
      </c>
      <c r="J45" s="44">
        <f t="shared" si="6"/>
        <v>871309</v>
      </c>
      <c r="K45" s="44">
        <f t="shared" si="6"/>
        <v>74057</v>
      </c>
      <c r="L45" s="44">
        <f t="shared" si="6"/>
        <v>-726968</v>
      </c>
      <c r="M45" s="44">
        <f t="shared" si="6"/>
        <v>-7112174</v>
      </c>
      <c r="N45" s="44">
        <f t="shared" si="6"/>
        <v>-7765085</v>
      </c>
      <c r="O45" s="44">
        <f t="shared" si="6"/>
        <v>405428</v>
      </c>
      <c r="P45" s="44">
        <f t="shared" si="6"/>
        <v>410639</v>
      </c>
      <c r="Q45" s="44">
        <f t="shared" si="6"/>
        <v>-52903</v>
      </c>
      <c r="R45" s="44">
        <f t="shared" si="6"/>
        <v>763164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-6130612</v>
      </c>
      <c r="X45" s="44">
        <f t="shared" si="6"/>
        <v>3800106</v>
      </c>
      <c r="Y45" s="44">
        <f t="shared" si="6"/>
        <v>-9930718</v>
      </c>
      <c r="Z45" s="45">
        <f>+IF(X45&lt;&gt;0,+(Y45/X45)*100,0)</f>
        <v>-261.32739455162567</v>
      </c>
      <c r="AA45" s="46">
        <f>+AA26-AA44</f>
        <v>5066708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-8719090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-5930469</v>
      </c>
      <c r="N47" s="20">
        <v>-5930469</v>
      </c>
      <c r="O47" s="20"/>
      <c r="P47" s="20"/>
      <c r="Q47" s="20">
        <v>1447694</v>
      </c>
      <c r="R47" s="20">
        <v>1447694</v>
      </c>
      <c r="S47" s="20"/>
      <c r="T47" s="20"/>
      <c r="U47" s="20"/>
      <c r="V47" s="20"/>
      <c r="W47" s="20">
        <v>-4482775</v>
      </c>
      <c r="X47" s="20"/>
      <c r="Y47" s="20">
        <v>-4482775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-8719090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-5930469</v>
      </c>
      <c r="N50" s="52">
        <f t="shared" si="7"/>
        <v>-5930469</v>
      </c>
      <c r="O50" s="52">
        <f t="shared" si="7"/>
        <v>0</v>
      </c>
      <c r="P50" s="52">
        <f t="shared" si="7"/>
        <v>0</v>
      </c>
      <c r="Q50" s="52">
        <f t="shared" si="7"/>
        <v>1447694</v>
      </c>
      <c r="R50" s="52">
        <f t="shared" si="7"/>
        <v>1447694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-4482775</v>
      </c>
      <c r="X50" s="52">
        <f t="shared" si="7"/>
        <v>0</v>
      </c>
      <c r="Y50" s="52">
        <f t="shared" si="7"/>
        <v>-4482775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109654529</v>
      </c>
      <c r="D6" s="18"/>
      <c r="E6" s="19">
        <v>72964800</v>
      </c>
      <c r="F6" s="20">
        <v>45206233</v>
      </c>
      <c r="G6" s="20">
        <v>118447126</v>
      </c>
      <c r="H6" s="20"/>
      <c r="I6" s="20"/>
      <c r="J6" s="20">
        <v>118447126</v>
      </c>
      <c r="K6" s="20">
        <v>3000772</v>
      </c>
      <c r="L6" s="20">
        <v>1439721</v>
      </c>
      <c r="M6" s="20">
        <v>2892769</v>
      </c>
      <c r="N6" s="20">
        <v>7333262</v>
      </c>
      <c r="O6" s="20">
        <v>6311411</v>
      </c>
      <c r="P6" s="20">
        <v>897152</v>
      </c>
      <c r="Q6" s="20">
        <v>5140624</v>
      </c>
      <c r="R6" s="20">
        <v>12349187</v>
      </c>
      <c r="S6" s="20"/>
      <c r="T6" s="20"/>
      <c r="U6" s="20"/>
      <c r="V6" s="20"/>
      <c r="W6" s="20">
        <v>138129575</v>
      </c>
      <c r="X6" s="20">
        <v>57367033</v>
      </c>
      <c r="Y6" s="20">
        <v>80762542</v>
      </c>
      <c r="Z6" s="21">
        <v>140.78214921800119</v>
      </c>
      <c r="AA6" s="22">
        <v>45206233</v>
      </c>
    </row>
    <row r="7" spans="1:27" x14ac:dyDescent="0.25">
      <c r="A7" s="23" t="s">
        <v>35</v>
      </c>
      <c r="B7" s="17" t="s">
        <v>32</v>
      </c>
      <c r="C7" s="18">
        <v>72116465</v>
      </c>
      <c r="D7" s="18"/>
      <c r="E7" s="19">
        <v>-26882880</v>
      </c>
      <c r="F7" s="20">
        <v>3302112</v>
      </c>
      <c r="G7" s="20">
        <v>104273970</v>
      </c>
      <c r="H7" s="20"/>
      <c r="I7" s="20"/>
      <c r="J7" s="20">
        <v>104273970</v>
      </c>
      <c r="K7" s="20">
        <v>644707</v>
      </c>
      <c r="L7" s="20">
        <v>2365378</v>
      </c>
      <c r="M7" s="20">
        <v>2524667</v>
      </c>
      <c r="N7" s="20">
        <v>5534752</v>
      </c>
      <c r="O7" s="20">
        <v>3018534</v>
      </c>
      <c r="P7" s="20">
        <v>2341352</v>
      </c>
      <c r="Q7" s="20">
        <v>2268210</v>
      </c>
      <c r="R7" s="20">
        <v>7628096</v>
      </c>
      <c r="S7" s="20"/>
      <c r="T7" s="20"/>
      <c r="U7" s="20"/>
      <c r="V7" s="20"/>
      <c r="W7" s="20">
        <v>117436818</v>
      </c>
      <c r="X7" s="20">
        <v>-29816070</v>
      </c>
      <c r="Y7" s="20">
        <v>147252888</v>
      </c>
      <c r="Z7" s="21">
        <v>-493.87088237987103</v>
      </c>
      <c r="AA7" s="22">
        <v>3302112</v>
      </c>
    </row>
    <row r="8" spans="1:27" x14ac:dyDescent="0.25">
      <c r="A8" s="23" t="s">
        <v>36</v>
      </c>
      <c r="B8" s="17" t="s">
        <v>32</v>
      </c>
      <c r="C8" s="18">
        <v>-366018</v>
      </c>
      <c r="D8" s="18"/>
      <c r="E8" s="19">
        <v>-15105000</v>
      </c>
      <c r="F8" s="20"/>
      <c r="G8" s="20">
        <v>-352894</v>
      </c>
      <c r="H8" s="20"/>
      <c r="I8" s="20"/>
      <c r="J8" s="20">
        <v>-352894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-352894</v>
      </c>
      <c r="X8" s="20">
        <v>3776250</v>
      </c>
      <c r="Y8" s="20">
        <v>-4129144</v>
      </c>
      <c r="Z8" s="21">
        <v>-109.34509102946043</v>
      </c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1255887</v>
      </c>
      <c r="D10" s="18"/>
      <c r="E10" s="19">
        <v>-406271</v>
      </c>
      <c r="F10" s="20">
        <v>-2640271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-991954</v>
      </c>
      <c r="Y10" s="20">
        <v>2247841</v>
      </c>
      <c r="Z10" s="21">
        <v>-226.60738300364733</v>
      </c>
      <c r="AA10" s="22">
        <v>-2640271</v>
      </c>
    </row>
    <row r="11" spans="1:27" x14ac:dyDescent="0.25">
      <c r="A11" s="23" t="s">
        <v>39</v>
      </c>
      <c r="B11" s="17" t="s">
        <v>32</v>
      </c>
      <c r="C11" s="18">
        <v>11884474</v>
      </c>
      <c r="D11" s="18"/>
      <c r="E11" s="19"/>
      <c r="F11" s="20"/>
      <c r="G11" s="24">
        <v>14066509</v>
      </c>
      <c r="H11" s="24"/>
      <c r="I11" s="24"/>
      <c r="J11" s="20">
        <v>14066509</v>
      </c>
      <c r="K11" s="24">
        <v>25132</v>
      </c>
      <c r="L11" s="24">
        <v>68057</v>
      </c>
      <c r="M11" s="20">
        <v>70825</v>
      </c>
      <c r="N11" s="24">
        <v>164014</v>
      </c>
      <c r="O11" s="24">
        <v>231722</v>
      </c>
      <c r="P11" s="24">
        <v>75299</v>
      </c>
      <c r="Q11" s="20">
        <v>118178</v>
      </c>
      <c r="R11" s="24">
        <v>425199</v>
      </c>
      <c r="S11" s="24"/>
      <c r="T11" s="20"/>
      <c r="U11" s="24"/>
      <c r="V11" s="24"/>
      <c r="W11" s="24">
        <v>14655722</v>
      </c>
      <c r="X11" s="20"/>
      <c r="Y11" s="24">
        <v>14655722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-4984508</v>
      </c>
      <c r="D12" s="18"/>
      <c r="E12" s="19"/>
      <c r="F12" s="20"/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/>
      <c r="Y12" s="20">
        <v>-4984507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189560829</v>
      </c>
      <c r="D13" s="29">
        <f>SUM(D6:D12)</f>
        <v>0</v>
      </c>
      <c r="E13" s="30">
        <f t="shared" si="0"/>
        <v>30570649</v>
      </c>
      <c r="F13" s="31">
        <f t="shared" si="0"/>
        <v>45868074</v>
      </c>
      <c r="G13" s="31">
        <f t="shared" si="0"/>
        <v>232706091</v>
      </c>
      <c r="H13" s="31">
        <f t="shared" si="0"/>
        <v>0</v>
      </c>
      <c r="I13" s="31">
        <f t="shared" si="0"/>
        <v>0</v>
      </c>
      <c r="J13" s="31">
        <f t="shared" si="0"/>
        <v>232706091</v>
      </c>
      <c r="K13" s="31">
        <f t="shared" si="0"/>
        <v>3670611</v>
      </c>
      <c r="L13" s="31">
        <f t="shared" si="0"/>
        <v>3873156</v>
      </c>
      <c r="M13" s="31">
        <f t="shared" si="0"/>
        <v>5488261</v>
      </c>
      <c r="N13" s="31">
        <f t="shared" si="0"/>
        <v>13032028</v>
      </c>
      <c r="O13" s="31">
        <f t="shared" si="0"/>
        <v>9561667</v>
      </c>
      <c r="P13" s="31">
        <f t="shared" si="0"/>
        <v>3313803</v>
      </c>
      <c r="Q13" s="31">
        <f t="shared" si="0"/>
        <v>7527012</v>
      </c>
      <c r="R13" s="31">
        <f t="shared" si="0"/>
        <v>20402482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266140601</v>
      </c>
      <c r="X13" s="31">
        <f t="shared" si="0"/>
        <v>30335259</v>
      </c>
      <c r="Y13" s="31">
        <f t="shared" si="0"/>
        <v>235805342</v>
      </c>
      <c r="Z13" s="32">
        <f>+IF(X13&lt;&gt;0,+(Y13/X13)*100,0)</f>
        <v>777.33090065260365</v>
      </c>
      <c r="AA13" s="33">
        <f>SUM(AA6:AA12)</f>
        <v>45868074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153702467</v>
      </c>
      <c r="D17" s="18"/>
      <c r="E17" s="19">
        <v>6146996</v>
      </c>
      <c r="F17" s="20">
        <v>12346996</v>
      </c>
      <c r="G17" s="24">
        <v>155607914</v>
      </c>
      <c r="H17" s="24"/>
      <c r="I17" s="24"/>
      <c r="J17" s="20">
        <v>155607914</v>
      </c>
      <c r="K17" s="24"/>
      <c r="L17" s="24"/>
      <c r="M17" s="20"/>
      <c r="N17" s="24"/>
      <c r="O17" s="24"/>
      <c r="P17" s="24">
        <v>353728</v>
      </c>
      <c r="Q17" s="20">
        <v>727721</v>
      </c>
      <c r="R17" s="24">
        <v>1081449</v>
      </c>
      <c r="S17" s="24"/>
      <c r="T17" s="20"/>
      <c r="U17" s="24"/>
      <c r="V17" s="24"/>
      <c r="W17" s="24">
        <v>156689363</v>
      </c>
      <c r="X17" s="20">
        <v>7610258</v>
      </c>
      <c r="Y17" s="24">
        <v>149079105</v>
      </c>
      <c r="Z17" s="25">
        <v>1958.92314031929</v>
      </c>
      <c r="AA17" s="26">
        <v>12346996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153702467</v>
      </c>
      <c r="D25" s="29">
        <f t="shared" ref="D25:Y25" si="1">SUM(D15:D24)</f>
        <v>0</v>
      </c>
      <c r="E25" s="35">
        <f t="shared" si="1"/>
        <v>6146996</v>
      </c>
      <c r="F25" s="36">
        <f t="shared" si="1"/>
        <v>12346996</v>
      </c>
      <c r="G25" s="36">
        <f t="shared" si="1"/>
        <v>155607914</v>
      </c>
      <c r="H25" s="36">
        <f t="shared" si="1"/>
        <v>0</v>
      </c>
      <c r="I25" s="36">
        <f t="shared" si="1"/>
        <v>0</v>
      </c>
      <c r="J25" s="36">
        <f t="shared" si="1"/>
        <v>155607914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353728</v>
      </c>
      <c r="Q25" s="36">
        <f t="shared" si="1"/>
        <v>727721</v>
      </c>
      <c r="R25" s="36">
        <f t="shared" si="1"/>
        <v>1081449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156689363</v>
      </c>
      <c r="X25" s="36">
        <f t="shared" si="1"/>
        <v>7610258</v>
      </c>
      <c r="Y25" s="36">
        <f t="shared" si="1"/>
        <v>149079105</v>
      </c>
      <c r="Z25" s="37">
        <f>+IF(X25&lt;&gt;0,+(Y25/X25)*100,0)</f>
        <v>1958.92314031929</v>
      </c>
      <c r="AA25" s="38">
        <f>SUM(AA15:AA24)</f>
        <v>12346996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343263296</v>
      </c>
      <c r="D26" s="29">
        <f>+D13+D25</f>
        <v>0</v>
      </c>
      <c r="E26" s="30">
        <f t="shared" si="2"/>
        <v>36717645</v>
      </c>
      <c r="F26" s="31">
        <f t="shared" si="2"/>
        <v>58215070</v>
      </c>
      <c r="G26" s="31">
        <f t="shared" si="2"/>
        <v>388314005</v>
      </c>
      <c r="H26" s="31">
        <f t="shared" si="2"/>
        <v>0</v>
      </c>
      <c r="I26" s="31">
        <f t="shared" si="2"/>
        <v>0</v>
      </c>
      <c r="J26" s="31">
        <f t="shared" si="2"/>
        <v>388314005</v>
      </c>
      <c r="K26" s="31">
        <f t="shared" si="2"/>
        <v>3670611</v>
      </c>
      <c r="L26" s="31">
        <f t="shared" si="2"/>
        <v>3873156</v>
      </c>
      <c r="M26" s="31">
        <f t="shared" si="2"/>
        <v>5488261</v>
      </c>
      <c r="N26" s="31">
        <f t="shared" si="2"/>
        <v>13032028</v>
      </c>
      <c r="O26" s="31">
        <f t="shared" si="2"/>
        <v>9561667</v>
      </c>
      <c r="P26" s="31">
        <f t="shared" si="2"/>
        <v>3667531</v>
      </c>
      <c r="Q26" s="31">
        <f t="shared" si="2"/>
        <v>8254733</v>
      </c>
      <c r="R26" s="31">
        <f t="shared" si="2"/>
        <v>21483931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422829964</v>
      </c>
      <c r="X26" s="31">
        <f t="shared" si="2"/>
        <v>37945517</v>
      </c>
      <c r="Y26" s="31">
        <f t="shared" si="2"/>
        <v>384884447</v>
      </c>
      <c r="Z26" s="32">
        <f>+IF(X26&lt;&gt;0,+(Y26/X26)*100,0)</f>
        <v>1014.3080854584218</v>
      </c>
      <c r="AA26" s="33">
        <f>+AA13+AA25</f>
        <v>58215070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-4255</v>
      </c>
      <c r="D31" s="18"/>
      <c r="E31" s="19"/>
      <c r="F31" s="20"/>
      <c r="G31" s="20">
        <v>-4304</v>
      </c>
      <c r="H31" s="20"/>
      <c r="I31" s="20"/>
      <c r="J31" s="20">
        <v>-4304</v>
      </c>
      <c r="K31" s="20">
        <v>-107</v>
      </c>
      <c r="L31" s="20">
        <v>-326</v>
      </c>
      <c r="M31" s="20">
        <v>-12</v>
      </c>
      <c r="N31" s="20">
        <v>-445</v>
      </c>
      <c r="O31" s="20">
        <v>-11</v>
      </c>
      <c r="P31" s="20">
        <v>-432</v>
      </c>
      <c r="Q31" s="20"/>
      <c r="R31" s="20">
        <v>-443</v>
      </c>
      <c r="S31" s="20"/>
      <c r="T31" s="20"/>
      <c r="U31" s="20"/>
      <c r="V31" s="20"/>
      <c r="W31" s="20">
        <v>-5192</v>
      </c>
      <c r="X31" s="20"/>
      <c r="Y31" s="20">
        <v>-5192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-1758387</v>
      </c>
      <c r="D32" s="18"/>
      <c r="E32" s="19">
        <v>48229788</v>
      </c>
      <c r="F32" s="20">
        <v>59526407</v>
      </c>
      <c r="G32" s="20">
        <v>-2301524</v>
      </c>
      <c r="H32" s="20"/>
      <c r="I32" s="20"/>
      <c r="J32" s="20">
        <v>-2301524</v>
      </c>
      <c r="K32" s="20">
        <v>-36271</v>
      </c>
      <c r="L32" s="20">
        <v>412708</v>
      </c>
      <c r="M32" s="20">
        <v>-559726</v>
      </c>
      <c r="N32" s="20">
        <v>-183289</v>
      </c>
      <c r="O32" s="20">
        <v>-382591</v>
      </c>
      <c r="P32" s="20">
        <v>27084</v>
      </c>
      <c r="Q32" s="20">
        <v>-106835</v>
      </c>
      <c r="R32" s="20">
        <v>-462342</v>
      </c>
      <c r="S32" s="20"/>
      <c r="T32" s="20"/>
      <c r="U32" s="20"/>
      <c r="V32" s="20"/>
      <c r="W32" s="20">
        <v>-2947155</v>
      </c>
      <c r="X32" s="20">
        <v>42475846</v>
      </c>
      <c r="Y32" s="20">
        <v>-45423001</v>
      </c>
      <c r="Z32" s="21">
        <v>-106.93842566431755</v>
      </c>
      <c r="AA32" s="22">
        <v>59526407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19993012</v>
      </c>
      <c r="D35" s="18"/>
      <c r="E35" s="19"/>
      <c r="F35" s="20"/>
      <c r="G35" s="20">
        <v>21883094</v>
      </c>
      <c r="H35" s="20"/>
      <c r="I35" s="20"/>
      <c r="J35" s="20">
        <v>21883094</v>
      </c>
      <c r="K35" s="20">
        <v>401491</v>
      </c>
      <c r="L35" s="20">
        <v>404783</v>
      </c>
      <c r="M35" s="20">
        <v>407402</v>
      </c>
      <c r="N35" s="20">
        <v>1213676</v>
      </c>
      <c r="O35" s="20">
        <v>1193765</v>
      </c>
      <c r="P35" s="20">
        <v>384722</v>
      </c>
      <c r="Q35" s="20">
        <v>404931</v>
      </c>
      <c r="R35" s="20">
        <v>1983418</v>
      </c>
      <c r="S35" s="20"/>
      <c r="T35" s="20"/>
      <c r="U35" s="20"/>
      <c r="V35" s="20"/>
      <c r="W35" s="20">
        <v>25080188</v>
      </c>
      <c r="X35" s="20"/>
      <c r="Y35" s="20">
        <v>25080188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18230370</v>
      </c>
      <c r="D37" s="29">
        <f t="shared" ref="D37:Y37" si="3">SUM(D29:D36)</f>
        <v>0</v>
      </c>
      <c r="E37" s="30">
        <f t="shared" si="3"/>
        <v>48229788</v>
      </c>
      <c r="F37" s="31">
        <f t="shared" si="3"/>
        <v>59526407</v>
      </c>
      <c r="G37" s="31">
        <f t="shared" si="3"/>
        <v>19577266</v>
      </c>
      <c r="H37" s="31">
        <f t="shared" si="3"/>
        <v>0</v>
      </c>
      <c r="I37" s="31">
        <f t="shared" si="3"/>
        <v>0</v>
      </c>
      <c r="J37" s="31">
        <f t="shared" si="3"/>
        <v>19577266</v>
      </c>
      <c r="K37" s="31">
        <f t="shared" si="3"/>
        <v>365113</v>
      </c>
      <c r="L37" s="31">
        <f t="shared" si="3"/>
        <v>817165</v>
      </c>
      <c r="M37" s="31">
        <f t="shared" si="3"/>
        <v>-152336</v>
      </c>
      <c r="N37" s="31">
        <f t="shared" si="3"/>
        <v>1029942</v>
      </c>
      <c r="O37" s="31">
        <f t="shared" si="3"/>
        <v>811163</v>
      </c>
      <c r="P37" s="31">
        <f t="shared" si="3"/>
        <v>411374</v>
      </c>
      <c r="Q37" s="31">
        <f t="shared" si="3"/>
        <v>298096</v>
      </c>
      <c r="R37" s="31">
        <f t="shared" si="3"/>
        <v>1520633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22127841</v>
      </c>
      <c r="X37" s="31">
        <f t="shared" si="3"/>
        <v>42475846</v>
      </c>
      <c r="Y37" s="31">
        <f t="shared" si="3"/>
        <v>-20348005</v>
      </c>
      <c r="Z37" s="32">
        <f>+IF(X37&lt;&gt;0,+(Y37/X37)*100,0)</f>
        <v>-47.904884578402509</v>
      </c>
      <c r="AA37" s="33">
        <f>SUM(AA29:AA36)</f>
        <v>59526407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18230370</v>
      </c>
      <c r="D44" s="29">
        <f>+D37+D43</f>
        <v>0</v>
      </c>
      <c r="E44" s="30">
        <f t="shared" si="5"/>
        <v>48229788</v>
      </c>
      <c r="F44" s="31">
        <f t="shared" si="5"/>
        <v>59526407</v>
      </c>
      <c r="G44" s="31">
        <f t="shared" si="5"/>
        <v>19577266</v>
      </c>
      <c r="H44" s="31">
        <f t="shared" si="5"/>
        <v>0</v>
      </c>
      <c r="I44" s="31">
        <f t="shared" si="5"/>
        <v>0</v>
      </c>
      <c r="J44" s="31">
        <f t="shared" si="5"/>
        <v>19577266</v>
      </c>
      <c r="K44" s="31">
        <f t="shared" si="5"/>
        <v>365113</v>
      </c>
      <c r="L44" s="31">
        <f t="shared" si="5"/>
        <v>817165</v>
      </c>
      <c r="M44" s="31">
        <f t="shared" si="5"/>
        <v>-152336</v>
      </c>
      <c r="N44" s="31">
        <f t="shared" si="5"/>
        <v>1029942</v>
      </c>
      <c r="O44" s="31">
        <f t="shared" si="5"/>
        <v>811163</v>
      </c>
      <c r="P44" s="31">
        <f t="shared" si="5"/>
        <v>411374</v>
      </c>
      <c r="Q44" s="31">
        <f t="shared" si="5"/>
        <v>298096</v>
      </c>
      <c r="R44" s="31">
        <f t="shared" si="5"/>
        <v>1520633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22127841</v>
      </c>
      <c r="X44" s="31">
        <f t="shared" si="5"/>
        <v>42475846</v>
      </c>
      <c r="Y44" s="31">
        <f t="shared" si="5"/>
        <v>-20348005</v>
      </c>
      <c r="Z44" s="32">
        <f>+IF(X44&lt;&gt;0,+(Y44/X44)*100,0)</f>
        <v>-47.904884578402509</v>
      </c>
      <c r="AA44" s="33">
        <f>+AA37+AA43</f>
        <v>59526407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325032926</v>
      </c>
      <c r="D45" s="42">
        <f t="shared" si="6"/>
        <v>0</v>
      </c>
      <c r="E45" s="43">
        <f t="shared" si="6"/>
        <v>-11512143</v>
      </c>
      <c r="F45" s="44">
        <f t="shared" si="6"/>
        <v>-1311337</v>
      </c>
      <c r="G45" s="44">
        <f t="shared" si="6"/>
        <v>368736739</v>
      </c>
      <c r="H45" s="44">
        <f t="shared" si="6"/>
        <v>0</v>
      </c>
      <c r="I45" s="44">
        <f t="shared" si="6"/>
        <v>0</v>
      </c>
      <c r="J45" s="44">
        <f t="shared" si="6"/>
        <v>368736739</v>
      </c>
      <c r="K45" s="44">
        <f t="shared" si="6"/>
        <v>3305498</v>
      </c>
      <c r="L45" s="44">
        <f t="shared" si="6"/>
        <v>3055991</v>
      </c>
      <c r="M45" s="44">
        <f t="shared" si="6"/>
        <v>5640597</v>
      </c>
      <c r="N45" s="44">
        <f t="shared" si="6"/>
        <v>12002086</v>
      </c>
      <c r="O45" s="44">
        <f t="shared" si="6"/>
        <v>8750504</v>
      </c>
      <c r="P45" s="44">
        <f t="shared" si="6"/>
        <v>3256157</v>
      </c>
      <c r="Q45" s="44">
        <f t="shared" si="6"/>
        <v>7956637</v>
      </c>
      <c r="R45" s="44">
        <f t="shared" si="6"/>
        <v>19963298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400702123</v>
      </c>
      <c r="X45" s="44">
        <f t="shared" si="6"/>
        <v>-4530329</v>
      </c>
      <c r="Y45" s="44">
        <f t="shared" si="6"/>
        <v>405232452</v>
      </c>
      <c r="Z45" s="45">
        <f>+IF(X45&lt;&gt;0,+(Y45/X45)*100,0)</f>
        <v>-8944.8791025993905</v>
      </c>
      <c r="AA45" s="46">
        <f>+AA26-AA44</f>
        <v>-1311337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10077</v>
      </c>
      <c r="D47" s="18"/>
      <c r="E47" s="19">
        <v>-11512143</v>
      </c>
      <c r="F47" s="20">
        <v>-1311337</v>
      </c>
      <c r="G47" s="20">
        <v>10077</v>
      </c>
      <c r="H47" s="20"/>
      <c r="I47" s="20"/>
      <c r="J47" s="20">
        <v>10077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10077</v>
      </c>
      <c r="X47" s="20">
        <v>-4530310</v>
      </c>
      <c r="Y47" s="20">
        <v>4540387</v>
      </c>
      <c r="Z47" s="47">
        <v>-100.22243510929715</v>
      </c>
      <c r="AA47" s="22">
        <v>-1311337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10077</v>
      </c>
      <c r="D50" s="50">
        <f t="shared" ref="D50:Y50" si="7">SUM(D47:D49)</f>
        <v>0</v>
      </c>
      <c r="E50" s="51">
        <f t="shared" si="7"/>
        <v>-11512143</v>
      </c>
      <c r="F50" s="52">
        <f t="shared" si="7"/>
        <v>-1311337</v>
      </c>
      <c r="G50" s="52">
        <f t="shared" si="7"/>
        <v>10077</v>
      </c>
      <c r="H50" s="52">
        <f t="shared" si="7"/>
        <v>0</v>
      </c>
      <c r="I50" s="52">
        <f t="shared" si="7"/>
        <v>0</v>
      </c>
      <c r="J50" s="52">
        <f t="shared" si="7"/>
        <v>10077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10077</v>
      </c>
      <c r="X50" s="52">
        <f t="shared" si="7"/>
        <v>-4530310</v>
      </c>
      <c r="Y50" s="52">
        <f t="shared" si="7"/>
        <v>4540387</v>
      </c>
      <c r="Z50" s="53">
        <f>+IF(X50&lt;&gt;0,+(Y50/X50)*100,0)</f>
        <v>-100.22243510929715</v>
      </c>
      <c r="AA50" s="54">
        <f>SUM(AA47:AA49)</f>
        <v>-1311337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93899219</v>
      </c>
      <c r="D6" s="18"/>
      <c r="E6" s="19">
        <v>136580920</v>
      </c>
      <c r="F6" s="20">
        <v>132012450</v>
      </c>
      <c r="G6" s="20">
        <v>92978717</v>
      </c>
      <c r="H6" s="20">
        <v>-1881606</v>
      </c>
      <c r="I6" s="20">
        <v>15077132</v>
      </c>
      <c r="J6" s="20">
        <v>106174243</v>
      </c>
      <c r="K6" s="20">
        <v>8730522</v>
      </c>
      <c r="L6" s="20">
        <v>-8343433</v>
      </c>
      <c r="M6" s="20">
        <v>-6612301</v>
      </c>
      <c r="N6" s="20">
        <v>-6225212</v>
      </c>
      <c r="O6" s="20">
        <v>-1467447</v>
      </c>
      <c r="P6" s="20">
        <v>-4971448</v>
      </c>
      <c r="Q6" s="20">
        <v>12550069</v>
      </c>
      <c r="R6" s="20">
        <v>6111174</v>
      </c>
      <c r="S6" s="20"/>
      <c r="T6" s="20"/>
      <c r="U6" s="20"/>
      <c r="V6" s="20"/>
      <c r="W6" s="20">
        <v>106060205</v>
      </c>
      <c r="X6" s="20">
        <v>128082720</v>
      </c>
      <c r="Y6" s="20">
        <v>-22022515</v>
      </c>
      <c r="Z6" s="21">
        <v>-17.193978235315427</v>
      </c>
      <c r="AA6" s="22">
        <v>132012450</v>
      </c>
    </row>
    <row r="7" spans="1:27" x14ac:dyDescent="0.25">
      <c r="A7" s="23" t="s">
        <v>35</v>
      </c>
      <c r="B7" s="17" t="s">
        <v>32</v>
      </c>
      <c r="C7" s="18">
        <v>5612104</v>
      </c>
      <c r="D7" s="18"/>
      <c r="E7" s="19">
        <v>12499471</v>
      </c>
      <c r="F7" s="20">
        <v>8741133</v>
      </c>
      <c r="G7" s="20">
        <v>9479118</v>
      </c>
      <c r="H7" s="20">
        <v>-2244155</v>
      </c>
      <c r="I7" s="20">
        <v>584865</v>
      </c>
      <c r="J7" s="20">
        <v>7819828</v>
      </c>
      <c r="K7" s="20">
        <v>737964</v>
      </c>
      <c r="L7" s="20">
        <v>716776</v>
      </c>
      <c r="M7" s="20">
        <v>1031689</v>
      </c>
      <c r="N7" s="20">
        <v>2486429</v>
      </c>
      <c r="O7" s="20">
        <v>1037834</v>
      </c>
      <c r="P7" s="20">
        <v>888406</v>
      </c>
      <c r="Q7" s="20">
        <v>34171</v>
      </c>
      <c r="R7" s="20">
        <v>1960411</v>
      </c>
      <c r="S7" s="20"/>
      <c r="T7" s="20"/>
      <c r="U7" s="20"/>
      <c r="V7" s="20"/>
      <c r="W7" s="20">
        <v>12266668</v>
      </c>
      <c r="X7" s="20">
        <v>6780322</v>
      </c>
      <c r="Y7" s="20">
        <v>5486346</v>
      </c>
      <c r="Z7" s="21">
        <v>80.915714622402888</v>
      </c>
      <c r="AA7" s="22">
        <v>8741133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1394712</v>
      </c>
      <c r="F8" s="20">
        <v>1394712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1046034</v>
      </c>
      <c r="Y8" s="20">
        <v>-1046034</v>
      </c>
      <c r="Z8" s="21">
        <v>-100</v>
      </c>
      <c r="AA8" s="22">
        <v>1394712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-2852918</v>
      </c>
      <c r="D10" s="18"/>
      <c r="E10" s="19">
        <v>-2853364</v>
      </c>
      <c r="F10" s="20">
        <v>-2487917</v>
      </c>
      <c r="G10" s="20">
        <v>-2852918</v>
      </c>
      <c r="H10" s="20"/>
      <c r="I10" s="20"/>
      <c r="J10" s="20">
        <v>-2852918</v>
      </c>
      <c r="K10" s="20">
        <v>2797</v>
      </c>
      <c r="L10" s="20"/>
      <c r="M10" s="20"/>
      <c r="N10" s="20">
        <v>2797</v>
      </c>
      <c r="O10" s="20">
        <v>1188</v>
      </c>
      <c r="P10" s="20"/>
      <c r="Q10" s="20"/>
      <c r="R10" s="20">
        <v>1188</v>
      </c>
      <c r="S10" s="20"/>
      <c r="T10" s="20"/>
      <c r="U10" s="20"/>
      <c r="V10" s="20"/>
      <c r="W10" s="20">
        <v>-2848933</v>
      </c>
      <c r="X10" s="20">
        <v>-2646917</v>
      </c>
      <c r="Y10" s="20">
        <v>-202016</v>
      </c>
      <c r="Z10" s="21">
        <v>7.6321244678242657</v>
      </c>
      <c r="AA10" s="22">
        <v>-2487917</v>
      </c>
    </row>
    <row r="11" spans="1:27" x14ac:dyDescent="0.25">
      <c r="A11" s="23" t="s">
        <v>39</v>
      </c>
      <c r="B11" s="17" t="s">
        <v>32</v>
      </c>
      <c r="C11" s="18">
        <v>25778874</v>
      </c>
      <c r="D11" s="18"/>
      <c r="E11" s="19">
        <v>27918161</v>
      </c>
      <c r="F11" s="20">
        <v>31900779</v>
      </c>
      <c r="G11" s="24">
        <v>25939189</v>
      </c>
      <c r="H11" s="24">
        <v>249716</v>
      </c>
      <c r="I11" s="24">
        <v>282052</v>
      </c>
      <c r="J11" s="20">
        <v>26470957</v>
      </c>
      <c r="K11" s="24">
        <v>128756</v>
      </c>
      <c r="L11" s="24">
        <v>1397552</v>
      </c>
      <c r="M11" s="20">
        <v>1565208</v>
      </c>
      <c r="N11" s="24">
        <v>3091516</v>
      </c>
      <c r="O11" s="24">
        <v>268881</v>
      </c>
      <c r="P11" s="24">
        <v>721670</v>
      </c>
      <c r="Q11" s="20">
        <v>234515</v>
      </c>
      <c r="R11" s="24">
        <v>1225066</v>
      </c>
      <c r="S11" s="24"/>
      <c r="T11" s="20"/>
      <c r="U11" s="24"/>
      <c r="V11" s="24"/>
      <c r="W11" s="24">
        <v>30787539</v>
      </c>
      <c r="X11" s="20">
        <v>31650420</v>
      </c>
      <c r="Y11" s="24">
        <v>-862881</v>
      </c>
      <c r="Z11" s="25">
        <v>-2.7262860966773901</v>
      </c>
      <c r="AA11" s="26">
        <v>31900779</v>
      </c>
    </row>
    <row r="12" spans="1:27" x14ac:dyDescent="0.25">
      <c r="A12" s="23" t="s">
        <v>40</v>
      </c>
      <c r="B12" s="17" t="s">
        <v>32</v>
      </c>
      <c r="C12" s="18">
        <v>-38933</v>
      </c>
      <c r="D12" s="18"/>
      <c r="E12" s="19">
        <v>-46844</v>
      </c>
      <c r="F12" s="20">
        <v>-38933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-38933</v>
      </c>
      <c r="Y12" s="20"/>
      <c r="Z12" s="21"/>
      <c r="AA12" s="22">
        <v>-38933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122398346</v>
      </c>
      <c r="D13" s="29">
        <f>SUM(D6:D12)</f>
        <v>0</v>
      </c>
      <c r="E13" s="30">
        <f t="shared" si="0"/>
        <v>175493056</v>
      </c>
      <c r="F13" s="31">
        <f t="shared" si="0"/>
        <v>171522224</v>
      </c>
      <c r="G13" s="31">
        <f t="shared" si="0"/>
        <v>125505173</v>
      </c>
      <c r="H13" s="31">
        <f t="shared" si="0"/>
        <v>-3876045</v>
      </c>
      <c r="I13" s="31">
        <f t="shared" si="0"/>
        <v>15944049</v>
      </c>
      <c r="J13" s="31">
        <f t="shared" si="0"/>
        <v>137573177</v>
      </c>
      <c r="K13" s="31">
        <f t="shared" si="0"/>
        <v>9600039</v>
      </c>
      <c r="L13" s="31">
        <f t="shared" si="0"/>
        <v>-6229105</v>
      </c>
      <c r="M13" s="31">
        <f t="shared" si="0"/>
        <v>-4015404</v>
      </c>
      <c r="N13" s="31">
        <f t="shared" si="0"/>
        <v>-644470</v>
      </c>
      <c r="O13" s="31">
        <f t="shared" si="0"/>
        <v>-159544</v>
      </c>
      <c r="P13" s="31">
        <f t="shared" si="0"/>
        <v>-3361372</v>
      </c>
      <c r="Q13" s="31">
        <f t="shared" si="0"/>
        <v>12818755</v>
      </c>
      <c r="R13" s="31">
        <f t="shared" si="0"/>
        <v>9297839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146226546</v>
      </c>
      <c r="X13" s="31">
        <f t="shared" si="0"/>
        <v>164873646</v>
      </c>
      <c r="Y13" s="31">
        <f t="shared" si="0"/>
        <v>-18647100</v>
      </c>
      <c r="Z13" s="32">
        <f>+IF(X13&lt;&gt;0,+(Y13/X13)*100,0)</f>
        <v>-11.309933668841168</v>
      </c>
      <c r="AA13" s="33">
        <f>SUM(AA6:AA12)</f>
        <v>171522224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253618706</v>
      </c>
      <c r="D17" s="18"/>
      <c r="E17" s="19">
        <v>267287860</v>
      </c>
      <c r="F17" s="20">
        <v>329609087</v>
      </c>
      <c r="G17" s="24">
        <v>259842690</v>
      </c>
      <c r="H17" s="24">
        <v>-5001514</v>
      </c>
      <c r="I17" s="24">
        <v>1183718</v>
      </c>
      <c r="J17" s="20">
        <v>256024894</v>
      </c>
      <c r="K17" s="24">
        <v>306349</v>
      </c>
      <c r="L17" s="24">
        <v>8204864</v>
      </c>
      <c r="M17" s="20">
        <v>9568676</v>
      </c>
      <c r="N17" s="24">
        <v>18079889</v>
      </c>
      <c r="O17" s="24">
        <v>925968</v>
      </c>
      <c r="P17" s="24">
        <v>4142451</v>
      </c>
      <c r="Q17" s="20">
        <v>1102478</v>
      </c>
      <c r="R17" s="24">
        <v>6170897</v>
      </c>
      <c r="S17" s="24"/>
      <c r="T17" s="20"/>
      <c r="U17" s="24"/>
      <c r="V17" s="24"/>
      <c r="W17" s="24">
        <v>280275680</v>
      </c>
      <c r="X17" s="20">
        <v>329265347</v>
      </c>
      <c r="Y17" s="24">
        <v>-48989667</v>
      </c>
      <c r="Z17" s="25">
        <v>-14.878476416165348</v>
      </c>
      <c r="AA17" s="26">
        <v>329609087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253618706</v>
      </c>
      <c r="D25" s="29">
        <f t="shared" ref="D25:Y25" si="1">SUM(D15:D24)</f>
        <v>0</v>
      </c>
      <c r="E25" s="35">
        <f t="shared" si="1"/>
        <v>267287860</v>
      </c>
      <c r="F25" s="36">
        <f t="shared" si="1"/>
        <v>329609087</v>
      </c>
      <c r="G25" s="36">
        <f t="shared" si="1"/>
        <v>259842690</v>
      </c>
      <c r="H25" s="36">
        <f t="shared" si="1"/>
        <v>-5001514</v>
      </c>
      <c r="I25" s="36">
        <f t="shared" si="1"/>
        <v>1183718</v>
      </c>
      <c r="J25" s="36">
        <f t="shared" si="1"/>
        <v>256024894</v>
      </c>
      <c r="K25" s="36">
        <f t="shared" si="1"/>
        <v>306349</v>
      </c>
      <c r="L25" s="36">
        <f t="shared" si="1"/>
        <v>8204864</v>
      </c>
      <c r="M25" s="36">
        <f t="shared" si="1"/>
        <v>9568676</v>
      </c>
      <c r="N25" s="36">
        <f t="shared" si="1"/>
        <v>18079889</v>
      </c>
      <c r="O25" s="36">
        <f t="shared" si="1"/>
        <v>925968</v>
      </c>
      <c r="P25" s="36">
        <f t="shared" si="1"/>
        <v>4142451</v>
      </c>
      <c r="Q25" s="36">
        <f t="shared" si="1"/>
        <v>1102478</v>
      </c>
      <c r="R25" s="36">
        <f t="shared" si="1"/>
        <v>6170897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280275680</v>
      </c>
      <c r="X25" s="36">
        <f t="shared" si="1"/>
        <v>329265347</v>
      </c>
      <c r="Y25" s="36">
        <f t="shared" si="1"/>
        <v>-48989667</v>
      </c>
      <c r="Z25" s="37">
        <f>+IF(X25&lt;&gt;0,+(Y25/X25)*100,0)</f>
        <v>-14.878476416165348</v>
      </c>
      <c r="AA25" s="38">
        <f>SUM(AA15:AA24)</f>
        <v>329609087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376017052</v>
      </c>
      <c r="D26" s="29">
        <f>+D13+D25</f>
        <v>0</v>
      </c>
      <c r="E26" s="30">
        <f t="shared" si="2"/>
        <v>442780916</v>
      </c>
      <c r="F26" s="31">
        <f t="shared" si="2"/>
        <v>501131311</v>
      </c>
      <c r="G26" s="31">
        <f t="shared" si="2"/>
        <v>385347863</v>
      </c>
      <c r="H26" s="31">
        <f t="shared" si="2"/>
        <v>-8877559</v>
      </c>
      <c r="I26" s="31">
        <f t="shared" si="2"/>
        <v>17127767</v>
      </c>
      <c r="J26" s="31">
        <f t="shared" si="2"/>
        <v>393598071</v>
      </c>
      <c r="K26" s="31">
        <f t="shared" si="2"/>
        <v>9906388</v>
      </c>
      <c r="L26" s="31">
        <f t="shared" si="2"/>
        <v>1975759</v>
      </c>
      <c r="M26" s="31">
        <f t="shared" si="2"/>
        <v>5553272</v>
      </c>
      <c r="N26" s="31">
        <f t="shared" si="2"/>
        <v>17435419</v>
      </c>
      <c r="O26" s="31">
        <f t="shared" si="2"/>
        <v>766424</v>
      </c>
      <c r="P26" s="31">
        <f t="shared" si="2"/>
        <v>781079</v>
      </c>
      <c r="Q26" s="31">
        <f t="shared" si="2"/>
        <v>13921233</v>
      </c>
      <c r="R26" s="31">
        <f t="shared" si="2"/>
        <v>15468736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426502226</v>
      </c>
      <c r="X26" s="31">
        <f t="shared" si="2"/>
        <v>494138993</v>
      </c>
      <c r="Y26" s="31">
        <f t="shared" si="2"/>
        <v>-67636767</v>
      </c>
      <c r="Z26" s="32">
        <f>+IF(X26&lt;&gt;0,+(Y26/X26)*100,0)</f>
        <v>-13.687802006752378</v>
      </c>
      <c r="AA26" s="33">
        <f>+AA13+AA25</f>
        <v>501131311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-13538</v>
      </c>
      <c r="D31" s="18"/>
      <c r="E31" s="19">
        <v>-11286</v>
      </c>
      <c r="F31" s="20">
        <v>-13538</v>
      </c>
      <c r="G31" s="20">
        <v>-13538</v>
      </c>
      <c r="H31" s="20"/>
      <c r="I31" s="20">
        <v>-77</v>
      </c>
      <c r="J31" s="20">
        <v>-13615</v>
      </c>
      <c r="K31" s="20"/>
      <c r="L31" s="20"/>
      <c r="M31" s="20"/>
      <c r="N31" s="20"/>
      <c r="O31" s="20">
        <v>-70</v>
      </c>
      <c r="P31" s="20">
        <v>-126</v>
      </c>
      <c r="Q31" s="20"/>
      <c r="R31" s="20">
        <v>-196</v>
      </c>
      <c r="S31" s="20"/>
      <c r="T31" s="20"/>
      <c r="U31" s="20"/>
      <c r="V31" s="20"/>
      <c r="W31" s="20">
        <v>-13811</v>
      </c>
      <c r="X31" s="20">
        <v>-13538</v>
      </c>
      <c r="Y31" s="20">
        <v>-273</v>
      </c>
      <c r="Z31" s="21">
        <v>2.016546018614271</v>
      </c>
      <c r="AA31" s="22">
        <v>-13538</v>
      </c>
    </row>
    <row r="32" spans="1:27" x14ac:dyDescent="0.25">
      <c r="A32" s="23" t="s">
        <v>59</v>
      </c>
      <c r="B32" s="17" t="s">
        <v>32</v>
      </c>
      <c r="C32" s="18">
        <v>6192248</v>
      </c>
      <c r="D32" s="18"/>
      <c r="E32" s="19">
        <v>61874626</v>
      </c>
      <c r="F32" s="20">
        <v>80174927</v>
      </c>
      <c r="G32" s="20">
        <v>5861259</v>
      </c>
      <c r="H32" s="20">
        <v>-854687</v>
      </c>
      <c r="I32" s="20">
        <v>5608</v>
      </c>
      <c r="J32" s="20">
        <v>5012180</v>
      </c>
      <c r="K32" s="20">
        <v>-1635072</v>
      </c>
      <c r="L32" s="20">
        <v>640388</v>
      </c>
      <c r="M32" s="20">
        <v>-1365600</v>
      </c>
      <c r="N32" s="20">
        <v>-2360284</v>
      </c>
      <c r="O32" s="20">
        <v>73423</v>
      </c>
      <c r="P32" s="20">
        <v>102011</v>
      </c>
      <c r="Q32" s="20">
        <v>-234545</v>
      </c>
      <c r="R32" s="20">
        <v>-59111</v>
      </c>
      <c r="S32" s="20"/>
      <c r="T32" s="20"/>
      <c r="U32" s="20"/>
      <c r="V32" s="20"/>
      <c r="W32" s="20">
        <v>2592785</v>
      </c>
      <c r="X32" s="20">
        <v>72932670</v>
      </c>
      <c r="Y32" s="20">
        <v>-70339885</v>
      </c>
      <c r="Z32" s="21">
        <v>-96.444960811115237</v>
      </c>
      <c r="AA32" s="22">
        <v>80174927</v>
      </c>
    </row>
    <row r="33" spans="1:27" x14ac:dyDescent="0.25">
      <c r="A33" s="23" t="s">
        <v>60</v>
      </c>
      <c r="B33" s="17" t="s">
        <v>32</v>
      </c>
      <c r="C33" s="18">
        <v>16207342</v>
      </c>
      <c r="D33" s="18"/>
      <c r="E33" s="19">
        <v>1800000</v>
      </c>
      <c r="F33" s="20">
        <v>-34056567</v>
      </c>
      <c r="G33" s="20">
        <v>17776866</v>
      </c>
      <c r="H33" s="20">
        <v>-4140312</v>
      </c>
      <c r="I33" s="20">
        <v>7074028</v>
      </c>
      <c r="J33" s="20">
        <v>20710582</v>
      </c>
      <c r="K33" s="20">
        <v>8064163</v>
      </c>
      <c r="L33" s="20">
        <v>-11375145</v>
      </c>
      <c r="M33" s="20">
        <v>-10918891</v>
      </c>
      <c r="N33" s="20">
        <v>-14229873</v>
      </c>
      <c r="O33" s="20">
        <v>151601</v>
      </c>
      <c r="P33" s="20">
        <v>-4826497</v>
      </c>
      <c r="Q33" s="20">
        <v>7148837</v>
      </c>
      <c r="R33" s="20">
        <v>2473941</v>
      </c>
      <c r="S33" s="20"/>
      <c r="T33" s="20"/>
      <c r="U33" s="20"/>
      <c r="V33" s="20"/>
      <c r="W33" s="20">
        <v>8954650</v>
      </c>
      <c r="X33" s="20">
        <v>-32556567</v>
      </c>
      <c r="Y33" s="20">
        <v>41511217</v>
      </c>
      <c r="Z33" s="21">
        <v>-127.50489632398896</v>
      </c>
      <c r="AA33" s="22">
        <v>-34056567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9034058</v>
      </c>
      <c r="D35" s="18"/>
      <c r="E35" s="19">
        <v>14532975</v>
      </c>
      <c r="F35" s="20">
        <v>14015227</v>
      </c>
      <c r="G35" s="20">
        <v>9286790</v>
      </c>
      <c r="H35" s="20">
        <v>212173</v>
      </c>
      <c r="I35" s="20">
        <v>199550</v>
      </c>
      <c r="J35" s="20">
        <v>9698513</v>
      </c>
      <c r="K35" s="20">
        <v>226182</v>
      </c>
      <c r="L35" s="20">
        <v>226770</v>
      </c>
      <c r="M35" s="20">
        <v>256088</v>
      </c>
      <c r="N35" s="20">
        <v>709040</v>
      </c>
      <c r="O35" s="20">
        <v>258201</v>
      </c>
      <c r="P35" s="20">
        <v>231510</v>
      </c>
      <c r="Q35" s="20">
        <v>221900</v>
      </c>
      <c r="R35" s="20">
        <v>711611</v>
      </c>
      <c r="S35" s="20"/>
      <c r="T35" s="20"/>
      <c r="U35" s="20"/>
      <c r="V35" s="20"/>
      <c r="W35" s="20">
        <v>11119164</v>
      </c>
      <c r="X35" s="20">
        <v>12769938</v>
      </c>
      <c r="Y35" s="20">
        <v>-1650774</v>
      </c>
      <c r="Z35" s="21">
        <v>-12.927032222082833</v>
      </c>
      <c r="AA35" s="22">
        <v>14015227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31420110</v>
      </c>
      <c r="D37" s="29">
        <f t="shared" ref="D37:Y37" si="3">SUM(D29:D36)</f>
        <v>0</v>
      </c>
      <c r="E37" s="30">
        <f t="shared" si="3"/>
        <v>78196315</v>
      </c>
      <c r="F37" s="31">
        <f t="shared" si="3"/>
        <v>60120049</v>
      </c>
      <c r="G37" s="31">
        <f t="shared" si="3"/>
        <v>32911377</v>
      </c>
      <c r="H37" s="31">
        <f t="shared" si="3"/>
        <v>-4782826</v>
      </c>
      <c r="I37" s="31">
        <f t="shared" si="3"/>
        <v>7279109</v>
      </c>
      <c r="J37" s="31">
        <f t="shared" si="3"/>
        <v>35407660</v>
      </c>
      <c r="K37" s="31">
        <f t="shared" si="3"/>
        <v>6655273</v>
      </c>
      <c r="L37" s="31">
        <f t="shared" si="3"/>
        <v>-10507987</v>
      </c>
      <c r="M37" s="31">
        <f t="shared" si="3"/>
        <v>-12028403</v>
      </c>
      <c r="N37" s="31">
        <f t="shared" si="3"/>
        <v>-15881117</v>
      </c>
      <c r="O37" s="31">
        <f t="shared" si="3"/>
        <v>483155</v>
      </c>
      <c r="P37" s="31">
        <f t="shared" si="3"/>
        <v>-4493102</v>
      </c>
      <c r="Q37" s="31">
        <f t="shared" si="3"/>
        <v>7136192</v>
      </c>
      <c r="R37" s="31">
        <f t="shared" si="3"/>
        <v>3126245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22652788</v>
      </c>
      <c r="X37" s="31">
        <f t="shared" si="3"/>
        <v>53132503</v>
      </c>
      <c r="Y37" s="31">
        <f t="shared" si="3"/>
        <v>-30479715</v>
      </c>
      <c r="Z37" s="32">
        <f>+IF(X37&lt;&gt;0,+(Y37/X37)*100,0)</f>
        <v>-57.365479281109721</v>
      </c>
      <c r="AA37" s="33">
        <f>SUM(AA29:AA36)</f>
        <v>60120049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31420110</v>
      </c>
      <c r="D44" s="29">
        <f>+D37+D43</f>
        <v>0</v>
      </c>
      <c r="E44" s="30">
        <f t="shared" si="5"/>
        <v>78196315</v>
      </c>
      <c r="F44" s="31">
        <f t="shared" si="5"/>
        <v>60120049</v>
      </c>
      <c r="G44" s="31">
        <f t="shared" si="5"/>
        <v>32911377</v>
      </c>
      <c r="H44" s="31">
        <f t="shared" si="5"/>
        <v>-4782826</v>
      </c>
      <c r="I44" s="31">
        <f t="shared" si="5"/>
        <v>7279109</v>
      </c>
      <c r="J44" s="31">
        <f t="shared" si="5"/>
        <v>35407660</v>
      </c>
      <c r="K44" s="31">
        <f t="shared" si="5"/>
        <v>6655273</v>
      </c>
      <c r="L44" s="31">
        <f t="shared" si="5"/>
        <v>-10507987</v>
      </c>
      <c r="M44" s="31">
        <f t="shared" si="5"/>
        <v>-12028403</v>
      </c>
      <c r="N44" s="31">
        <f t="shared" si="5"/>
        <v>-15881117</v>
      </c>
      <c r="O44" s="31">
        <f t="shared" si="5"/>
        <v>483155</v>
      </c>
      <c r="P44" s="31">
        <f t="shared" si="5"/>
        <v>-4493102</v>
      </c>
      <c r="Q44" s="31">
        <f t="shared" si="5"/>
        <v>7136192</v>
      </c>
      <c r="R44" s="31">
        <f t="shared" si="5"/>
        <v>3126245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22652788</v>
      </c>
      <c r="X44" s="31">
        <f t="shared" si="5"/>
        <v>53132503</v>
      </c>
      <c r="Y44" s="31">
        <f t="shared" si="5"/>
        <v>-30479715</v>
      </c>
      <c r="Z44" s="32">
        <f>+IF(X44&lt;&gt;0,+(Y44/X44)*100,0)</f>
        <v>-57.365479281109721</v>
      </c>
      <c r="AA44" s="33">
        <f>+AA37+AA43</f>
        <v>60120049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344596942</v>
      </c>
      <c r="D45" s="42">
        <f t="shared" si="6"/>
        <v>0</v>
      </c>
      <c r="E45" s="43">
        <f t="shared" si="6"/>
        <v>364584601</v>
      </c>
      <c r="F45" s="44">
        <f t="shared" si="6"/>
        <v>441011262</v>
      </c>
      <c r="G45" s="44">
        <f t="shared" si="6"/>
        <v>352436486</v>
      </c>
      <c r="H45" s="44">
        <f t="shared" si="6"/>
        <v>-4094733</v>
      </c>
      <c r="I45" s="44">
        <f t="shared" si="6"/>
        <v>9848658</v>
      </c>
      <c r="J45" s="44">
        <f t="shared" si="6"/>
        <v>358190411</v>
      </c>
      <c r="K45" s="44">
        <f t="shared" si="6"/>
        <v>3251115</v>
      </c>
      <c r="L45" s="44">
        <f t="shared" si="6"/>
        <v>12483746</v>
      </c>
      <c r="M45" s="44">
        <f t="shared" si="6"/>
        <v>17581675</v>
      </c>
      <c r="N45" s="44">
        <f t="shared" si="6"/>
        <v>33316536</v>
      </c>
      <c r="O45" s="44">
        <f t="shared" si="6"/>
        <v>283269</v>
      </c>
      <c r="P45" s="44">
        <f t="shared" si="6"/>
        <v>5274181</v>
      </c>
      <c r="Q45" s="44">
        <f t="shared" si="6"/>
        <v>6785041</v>
      </c>
      <c r="R45" s="44">
        <f t="shared" si="6"/>
        <v>12342491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403849438</v>
      </c>
      <c r="X45" s="44">
        <f t="shared" si="6"/>
        <v>441006490</v>
      </c>
      <c r="Y45" s="44">
        <f t="shared" si="6"/>
        <v>-37157052</v>
      </c>
      <c r="Z45" s="45">
        <f>+IF(X45&lt;&gt;0,+(Y45/X45)*100,0)</f>
        <v>-8.4255113796624617</v>
      </c>
      <c r="AA45" s="46">
        <f>+AA26-AA44</f>
        <v>441011262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-3657071</v>
      </c>
      <c r="D47" s="18"/>
      <c r="E47" s="19">
        <v>51218139</v>
      </c>
      <c r="F47" s="20">
        <v>91923811</v>
      </c>
      <c r="G47" s="20">
        <v>-3657071</v>
      </c>
      <c r="H47" s="20">
        <v>-833431</v>
      </c>
      <c r="I47" s="20"/>
      <c r="J47" s="20">
        <v>-4490502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-4490502</v>
      </c>
      <c r="X47" s="20">
        <v>91919049</v>
      </c>
      <c r="Y47" s="20">
        <v>-96409551</v>
      </c>
      <c r="Z47" s="47">
        <v>-104.885279002397</v>
      </c>
      <c r="AA47" s="22">
        <v>91923811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-3657071</v>
      </c>
      <c r="D50" s="50">
        <f t="shared" ref="D50:Y50" si="7">SUM(D47:D49)</f>
        <v>0</v>
      </c>
      <c r="E50" s="51">
        <f t="shared" si="7"/>
        <v>51218139</v>
      </c>
      <c r="F50" s="52">
        <f t="shared" si="7"/>
        <v>91923811</v>
      </c>
      <c r="G50" s="52">
        <f t="shared" si="7"/>
        <v>-3657071</v>
      </c>
      <c r="H50" s="52">
        <f t="shared" si="7"/>
        <v>-833431</v>
      </c>
      <c r="I50" s="52">
        <f t="shared" si="7"/>
        <v>0</v>
      </c>
      <c r="J50" s="52">
        <f t="shared" si="7"/>
        <v>-4490502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-4490502</v>
      </c>
      <c r="X50" s="52">
        <f t="shared" si="7"/>
        <v>91919049</v>
      </c>
      <c r="Y50" s="52">
        <f t="shared" si="7"/>
        <v>-96409551</v>
      </c>
      <c r="Z50" s="53">
        <f>+IF(X50&lt;&gt;0,+(Y50/X50)*100,0)</f>
        <v>-104.885279002397</v>
      </c>
      <c r="AA50" s="54">
        <f>SUM(AA47:AA49)</f>
        <v>91923811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5285379</v>
      </c>
      <c r="D6" s="18"/>
      <c r="E6" s="19">
        <v>-16320755</v>
      </c>
      <c r="F6" s="20">
        <v>-11128806</v>
      </c>
      <c r="G6" s="20">
        <v>-2807391</v>
      </c>
      <c r="H6" s="20">
        <v>-3725562</v>
      </c>
      <c r="I6" s="20">
        <v>1154306</v>
      </c>
      <c r="J6" s="20">
        <v>-5378647</v>
      </c>
      <c r="K6" s="20">
        <v>-1131794</v>
      </c>
      <c r="L6" s="20">
        <v>-9303413</v>
      </c>
      <c r="M6" s="20"/>
      <c r="N6" s="20">
        <v>-10435207</v>
      </c>
      <c r="O6" s="20">
        <v>-19012</v>
      </c>
      <c r="P6" s="20">
        <v>43609</v>
      </c>
      <c r="Q6" s="20">
        <v>235017</v>
      </c>
      <c r="R6" s="20">
        <v>259614</v>
      </c>
      <c r="S6" s="20"/>
      <c r="T6" s="20"/>
      <c r="U6" s="20"/>
      <c r="V6" s="20"/>
      <c r="W6" s="20">
        <v>-15554240</v>
      </c>
      <c r="X6" s="20">
        <v>-8279127</v>
      </c>
      <c r="Y6" s="20">
        <v>-7275113</v>
      </c>
      <c r="Z6" s="21">
        <v>87.872948440095186</v>
      </c>
      <c r="AA6" s="22">
        <v>-11128806</v>
      </c>
    </row>
    <row r="7" spans="1:27" x14ac:dyDescent="0.25">
      <c r="A7" s="23" t="s">
        <v>35</v>
      </c>
      <c r="B7" s="17" t="s">
        <v>32</v>
      </c>
      <c r="C7" s="18">
        <v>-2111197</v>
      </c>
      <c r="D7" s="18"/>
      <c r="E7" s="19">
        <v>1194769</v>
      </c>
      <c r="F7" s="20">
        <v>1688393</v>
      </c>
      <c r="G7" s="20">
        <v>3434996</v>
      </c>
      <c r="H7" s="20">
        <v>-2165779</v>
      </c>
      <c r="I7" s="20">
        <v>171103</v>
      </c>
      <c r="J7" s="20">
        <v>1440320</v>
      </c>
      <c r="K7" s="20">
        <v>626073</v>
      </c>
      <c r="L7" s="20">
        <v>351819</v>
      </c>
      <c r="M7" s="20"/>
      <c r="N7" s="20">
        <v>977892</v>
      </c>
      <c r="O7" s="20">
        <v>-10888</v>
      </c>
      <c r="P7" s="20">
        <v>201257</v>
      </c>
      <c r="Q7" s="20">
        <v>512499</v>
      </c>
      <c r="R7" s="20">
        <v>702868</v>
      </c>
      <c r="S7" s="20"/>
      <c r="T7" s="20"/>
      <c r="U7" s="20"/>
      <c r="V7" s="20"/>
      <c r="W7" s="20">
        <v>3121080</v>
      </c>
      <c r="X7" s="20">
        <v>911224</v>
      </c>
      <c r="Y7" s="20">
        <v>2209856</v>
      </c>
      <c r="Z7" s="21">
        <v>242.51512251652721</v>
      </c>
      <c r="AA7" s="22">
        <v>1688393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>
        <v>-558</v>
      </c>
      <c r="Q10" s="20"/>
      <c r="R10" s="20">
        <v>-558</v>
      </c>
      <c r="S10" s="20"/>
      <c r="T10" s="20"/>
      <c r="U10" s="20"/>
      <c r="V10" s="20"/>
      <c r="W10" s="20">
        <v>-558</v>
      </c>
      <c r="X10" s="20"/>
      <c r="Y10" s="20">
        <v>-558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3174182</v>
      </c>
      <c r="D13" s="29">
        <f>SUM(D6:D12)</f>
        <v>0</v>
      </c>
      <c r="E13" s="30">
        <f t="shared" si="0"/>
        <v>-15125986</v>
      </c>
      <c r="F13" s="31">
        <f t="shared" si="0"/>
        <v>-9440413</v>
      </c>
      <c r="G13" s="31">
        <f t="shared" si="0"/>
        <v>627605</v>
      </c>
      <c r="H13" s="31">
        <f t="shared" si="0"/>
        <v>-5891341</v>
      </c>
      <c r="I13" s="31">
        <f t="shared" si="0"/>
        <v>1325409</v>
      </c>
      <c r="J13" s="31">
        <f t="shared" si="0"/>
        <v>-3938327</v>
      </c>
      <c r="K13" s="31">
        <f t="shared" si="0"/>
        <v>-505721</v>
      </c>
      <c r="L13" s="31">
        <f t="shared" si="0"/>
        <v>-8951594</v>
      </c>
      <c r="M13" s="31">
        <f t="shared" si="0"/>
        <v>0</v>
      </c>
      <c r="N13" s="31">
        <f t="shared" si="0"/>
        <v>-9457315</v>
      </c>
      <c r="O13" s="31">
        <f t="shared" si="0"/>
        <v>-29900</v>
      </c>
      <c r="P13" s="31">
        <f t="shared" si="0"/>
        <v>244308</v>
      </c>
      <c r="Q13" s="31">
        <f t="shared" si="0"/>
        <v>747516</v>
      </c>
      <c r="R13" s="31">
        <f t="shared" si="0"/>
        <v>961924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-12433718</v>
      </c>
      <c r="X13" s="31">
        <f t="shared" si="0"/>
        <v>-7367903</v>
      </c>
      <c r="Y13" s="31">
        <f t="shared" si="0"/>
        <v>-5065815</v>
      </c>
      <c r="Z13" s="32">
        <f>+IF(X13&lt;&gt;0,+(Y13/X13)*100,0)</f>
        <v>68.7551804088626</v>
      </c>
      <c r="AA13" s="33">
        <f>SUM(AA6:AA12)</f>
        <v>-9440413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38298767</v>
      </c>
      <c r="D17" s="18"/>
      <c r="E17" s="19">
        <v>18939895</v>
      </c>
      <c r="F17" s="20">
        <v>16368417</v>
      </c>
      <c r="G17" s="24">
        <v>27201581</v>
      </c>
      <c r="H17" s="24">
        <v>4583821</v>
      </c>
      <c r="I17" s="24">
        <v>2179402</v>
      </c>
      <c r="J17" s="20">
        <v>33964804</v>
      </c>
      <c r="K17" s="24">
        <v>5700761</v>
      </c>
      <c r="L17" s="24">
        <v>2480134</v>
      </c>
      <c r="M17" s="20"/>
      <c r="N17" s="24">
        <v>8180895</v>
      </c>
      <c r="O17" s="24"/>
      <c r="P17" s="24"/>
      <c r="Q17" s="20">
        <v>589671</v>
      </c>
      <c r="R17" s="24">
        <v>589671</v>
      </c>
      <c r="S17" s="24"/>
      <c r="T17" s="20"/>
      <c r="U17" s="24"/>
      <c r="V17" s="24"/>
      <c r="W17" s="24">
        <v>42735370</v>
      </c>
      <c r="X17" s="20">
        <v>12276297</v>
      </c>
      <c r="Y17" s="24">
        <v>30459073</v>
      </c>
      <c r="Z17" s="25">
        <v>248.11287149537029</v>
      </c>
      <c r="AA17" s="26">
        <v>16368417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38298767</v>
      </c>
      <c r="D25" s="29">
        <f t="shared" ref="D25:Y25" si="1">SUM(D15:D24)</f>
        <v>0</v>
      </c>
      <c r="E25" s="35">
        <f t="shared" si="1"/>
        <v>18939895</v>
      </c>
      <c r="F25" s="36">
        <f t="shared" si="1"/>
        <v>16368417</v>
      </c>
      <c r="G25" s="36">
        <f t="shared" si="1"/>
        <v>27201581</v>
      </c>
      <c r="H25" s="36">
        <f t="shared" si="1"/>
        <v>4583821</v>
      </c>
      <c r="I25" s="36">
        <f t="shared" si="1"/>
        <v>2179402</v>
      </c>
      <c r="J25" s="36">
        <f t="shared" si="1"/>
        <v>33964804</v>
      </c>
      <c r="K25" s="36">
        <f t="shared" si="1"/>
        <v>5700761</v>
      </c>
      <c r="L25" s="36">
        <f t="shared" si="1"/>
        <v>2480134</v>
      </c>
      <c r="M25" s="36">
        <f t="shared" si="1"/>
        <v>0</v>
      </c>
      <c r="N25" s="36">
        <f t="shared" si="1"/>
        <v>8180895</v>
      </c>
      <c r="O25" s="36">
        <f t="shared" si="1"/>
        <v>0</v>
      </c>
      <c r="P25" s="36">
        <f t="shared" si="1"/>
        <v>0</v>
      </c>
      <c r="Q25" s="36">
        <f t="shared" si="1"/>
        <v>589671</v>
      </c>
      <c r="R25" s="36">
        <f t="shared" si="1"/>
        <v>589671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42735370</v>
      </c>
      <c r="X25" s="36">
        <f t="shared" si="1"/>
        <v>12276297</v>
      </c>
      <c r="Y25" s="36">
        <f t="shared" si="1"/>
        <v>30459073</v>
      </c>
      <c r="Z25" s="37">
        <f>+IF(X25&lt;&gt;0,+(Y25/X25)*100,0)</f>
        <v>248.11287149537029</v>
      </c>
      <c r="AA25" s="38">
        <f>SUM(AA15:AA24)</f>
        <v>16368417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41472949</v>
      </c>
      <c r="D26" s="29">
        <f>+D13+D25</f>
        <v>0</v>
      </c>
      <c r="E26" s="30">
        <f t="shared" si="2"/>
        <v>3813909</v>
      </c>
      <c r="F26" s="31">
        <f t="shared" si="2"/>
        <v>6928004</v>
      </c>
      <c r="G26" s="31">
        <f t="shared" si="2"/>
        <v>27829186</v>
      </c>
      <c r="H26" s="31">
        <f t="shared" si="2"/>
        <v>-1307520</v>
      </c>
      <c r="I26" s="31">
        <f t="shared" si="2"/>
        <v>3504811</v>
      </c>
      <c r="J26" s="31">
        <f t="shared" si="2"/>
        <v>30026477</v>
      </c>
      <c r="K26" s="31">
        <f t="shared" si="2"/>
        <v>5195040</v>
      </c>
      <c r="L26" s="31">
        <f t="shared" si="2"/>
        <v>-6471460</v>
      </c>
      <c r="M26" s="31">
        <f t="shared" si="2"/>
        <v>0</v>
      </c>
      <c r="N26" s="31">
        <f t="shared" si="2"/>
        <v>-1276420</v>
      </c>
      <c r="O26" s="31">
        <f t="shared" si="2"/>
        <v>-29900</v>
      </c>
      <c r="P26" s="31">
        <f t="shared" si="2"/>
        <v>244308</v>
      </c>
      <c r="Q26" s="31">
        <f t="shared" si="2"/>
        <v>1337187</v>
      </c>
      <c r="R26" s="31">
        <f t="shared" si="2"/>
        <v>1551595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30301652</v>
      </c>
      <c r="X26" s="31">
        <f t="shared" si="2"/>
        <v>4908394</v>
      </c>
      <c r="Y26" s="31">
        <f t="shared" si="2"/>
        <v>25393258</v>
      </c>
      <c r="Z26" s="32">
        <f>+IF(X26&lt;&gt;0,+(Y26/X26)*100,0)</f>
        <v>517.34351398848594</v>
      </c>
      <c r="AA26" s="33">
        <f>+AA13+AA25</f>
        <v>6928004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11889430</v>
      </c>
      <c r="D32" s="18"/>
      <c r="E32" s="19"/>
      <c r="F32" s="20"/>
      <c r="G32" s="20">
        <v>396034</v>
      </c>
      <c r="H32" s="20">
        <v>853499</v>
      </c>
      <c r="I32" s="20">
        <v>4982664</v>
      </c>
      <c r="J32" s="20">
        <v>6232197</v>
      </c>
      <c r="K32" s="20">
        <v>5025069</v>
      </c>
      <c r="L32" s="20">
        <v>-6365556</v>
      </c>
      <c r="M32" s="20"/>
      <c r="N32" s="20">
        <v>-1340487</v>
      </c>
      <c r="O32" s="20">
        <v>-29900</v>
      </c>
      <c r="P32" s="20">
        <v>431275</v>
      </c>
      <c r="Q32" s="20">
        <v>82589</v>
      </c>
      <c r="R32" s="20">
        <v>483964</v>
      </c>
      <c r="S32" s="20"/>
      <c r="T32" s="20"/>
      <c r="U32" s="20"/>
      <c r="V32" s="20"/>
      <c r="W32" s="20">
        <v>5375674</v>
      </c>
      <c r="X32" s="20"/>
      <c r="Y32" s="20">
        <v>5375674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39162400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443</v>
      </c>
      <c r="D35" s="18"/>
      <c r="E35" s="19"/>
      <c r="F35" s="20"/>
      <c r="G35" s="20"/>
      <c r="H35" s="20">
        <v>-409211</v>
      </c>
      <c r="I35" s="20"/>
      <c r="J35" s="20">
        <v>-409211</v>
      </c>
      <c r="K35" s="20"/>
      <c r="L35" s="20"/>
      <c r="M35" s="20"/>
      <c r="N35" s="20"/>
      <c r="O35" s="20"/>
      <c r="P35" s="20"/>
      <c r="Q35" s="20">
        <v>99</v>
      </c>
      <c r="R35" s="20">
        <v>99</v>
      </c>
      <c r="S35" s="20"/>
      <c r="T35" s="20"/>
      <c r="U35" s="20"/>
      <c r="V35" s="20"/>
      <c r="W35" s="20">
        <v>-409112</v>
      </c>
      <c r="X35" s="20"/>
      <c r="Y35" s="20">
        <v>-409112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51052273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396034</v>
      </c>
      <c r="H37" s="31">
        <f t="shared" si="3"/>
        <v>444288</v>
      </c>
      <c r="I37" s="31">
        <f t="shared" si="3"/>
        <v>4982664</v>
      </c>
      <c r="J37" s="31">
        <f t="shared" si="3"/>
        <v>5822986</v>
      </c>
      <c r="K37" s="31">
        <f t="shared" si="3"/>
        <v>5025069</v>
      </c>
      <c r="L37" s="31">
        <f t="shared" si="3"/>
        <v>-6365556</v>
      </c>
      <c r="M37" s="31">
        <f t="shared" si="3"/>
        <v>0</v>
      </c>
      <c r="N37" s="31">
        <f t="shared" si="3"/>
        <v>-1340487</v>
      </c>
      <c r="O37" s="31">
        <f t="shared" si="3"/>
        <v>-29900</v>
      </c>
      <c r="P37" s="31">
        <f t="shared" si="3"/>
        <v>431275</v>
      </c>
      <c r="Q37" s="31">
        <f t="shared" si="3"/>
        <v>82688</v>
      </c>
      <c r="R37" s="31">
        <f t="shared" si="3"/>
        <v>484063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4966562</v>
      </c>
      <c r="X37" s="31">
        <f t="shared" si="3"/>
        <v>0</v>
      </c>
      <c r="Y37" s="31">
        <f t="shared" si="3"/>
        <v>4966562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51052273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396034</v>
      </c>
      <c r="H44" s="31">
        <f t="shared" si="5"/>
        <v>444288</v>
      </c>
      <c r="I44" s="31">
        <f t="shared" si="5"/>
        <v>4982664</v>
      </c>
      <c r="J44" s="31">
        <f t="shared" si="5"/>
        <v>5822986</v>
      </c>
      <c r="K44" s="31">
        <f t="shared" si="5"/>
        <v>5025069</v>
      </c>
      <c r="L44" s="31">
        <f t="shared" si="5"/>
        <v>-6365556</v>
      </c>
      <c r="M44" s="31">
        <f t="shared" si="5"/>
        <v>0</v>
      </c>
      <c r="N44" s="31">
        <f t="shared" si="5"/>
        <v>-1340487</v>
      </c>
      <c r="O44" s="31">
        <f t="shared" si="5"/>
        <v>-29900</v>
      </c>
      <c r="P44" s="31">
        <f t="shared" si="5"/>
        <v>431275</v>
      </c>
      <c r="Q44" s="31">
        <f t="shared" si="5"/>
        <v>82688</v>
      </c>
      <c r="R44" s="31">
        <f t="shared" si="5"/>
        <v>484063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4966562</v>
      </c>
      <c r="X44" s="31">
        <f t="shared" si="5"/>
        <v>0</v>
      </c>
      <c r="Y44" s="31">
        <f t="shared" si="5"/>
        <v>4966562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-9579324</v>
      </c>
      <c r="D45" s="42">
        <f t="shared" si="6"/>
        <v>0</v>
      </c>
      <c r="E45" s="43">
        <f t="shared" si="6"/>
        <v>3813909</v>
      </c>
      <c r="F45" s="44">
        <f t="shared" si="6"/>
        <v>6928004</v>
      </c>
      <c r="G45" s="44">
        <f t="shared" si="6"/>
        <v>27433152</v>
      </c>
      <c r="H45" s="44">
        <f t="shared" si="6"/>
        <v>-1751808</v>
      </c>
      <c r="I45" s="44">
        <f t="shared" si="6"/>
        <v>-1477853</v>
      </c>
      <c r="J45" s="44">
        <f t="shared" si="6"/>
        <v>24203491</v>
      </c>
      <c r="K45" s="44">
        <f t="shared" si="6"/>
        <v>169971</v>
      </c>
      <c r="L45" s="44">
        <f t="shared" si="6"/>
        <v>-105904</v>
      </c>
      <c r="M45" s="44">
        <f t="shared" si="6"/>
        <v>0</v>
      </c>
      <c r="N45" s="44">
        <f t="shared" si="6"/>
        <v>64067</v>
      </c>
      <c r="O45" s="44">
        <f t="shared" si="6"/>
        <v>0</v>
      </c>
      <c r="P45" s="44">
        <f t="shared" si="6"/>
        <v>-186967</v>
      </c>
      <c r="Q45" s="44">
        <f t="shared" si="6"/>
        <v>1254499</v>
      </c>
      <c r="R45" s="44">
        <f t="shared" si="6"/>
        <v>1067532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25335090</v>
      </c>
      <c r="X45" s="44">
        <f t="shared" si="6"/>
        <v>4908394</v>
      </c>
      <c r="Y45" s="44">
        <f t="shared" si="6"/>
        <v>20426696</v>
      </c>
      <c r="Z45" s="45">
        <f>+IF(X45&lt;&gt;0,+(Y45/X45)*100,0)</f>
        <v>416.1584420484582</v>
      </c>
      <c r="AA45" s="46">
        <f>+AA26-AA44</f>
        <v>6928004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17864132</v>
      </c>
      <c r="D6" s="18"/>
      <c r="E6" s="19">
        <v>-12999234</v>
      </c>
      <c r="F6" s="20">
        <v>-23521518</v>
      </c>
      <c r="G6" s="20">
        <v>2834531</v>
      </c>
      <c r="H6" s="20">
        <v>3521183</v>
      </c>
      <c r="I6" s="20">
        <v>1604545</v>
      </c>
      <c r="J6" s="20">
        <v>7960259</v>
      </c>
      <c r="K6" s="20">
        <v>17301041</v>
      </c>
      <c r="L6" s="20">
        <v>2251126</v>
      </c>
      <c r="M6" s="20">
        <v>-185125</v>
      </c>
      <c r="N6" s="20">
        <v>19367042</v>
      </c>
      <c r="O6" s="20">
        <v>2941701</v>
      </c>
      <c r="P6" s="20">
        <v>-1550299</v>
      </c>
      <c r="Q6" s="20">
        <v>535952</v>
      </c>
      <c r="R6" s="20">
        <v>1927354</v>
      </c>
      <c r="S6" s="20"/>
      <c r="T6" s="20"/>
      <c r="U6" s="20"/>
      <c r="V6" s="20"/>
      <c r="W6" s="20">
        <v>29254655</v>
      </c>
      <c r="X6" s="20">
        <v>-17641116</v>
      </c>
      <c r="Y6" s="20">
        <v>46895771</v>
      </c>
      <c r="Z6" s="21">
        <v>-265.83222399308528</v>
      </c>
      <c r="AA6" s="22">
        <v>-23521518</v>
      </c>
    </row>
    <row r="7" spans="1:27" x14ac:dyDescent="0.25">
      <c r="A7" s="23" t="s">
        <v>35</v>
      </c>
      <c r="B7" s="17" t="s">
        <v>32</v>
      </c>
      <c r="C7" s="18">
        <v>55052802</v>
      </c>
      <c r="D7" s="18"/>
      <c r="E7" s="19">
        <v>70232050</v>
      </c>
      <c r="F7" s="20">
        <v>69330966</v>
      </c>
      <c r="G7" s="20">
        <v>1583987</v>
      </c>
      <c r="H7" s="20">
        <v>246247</v>
      </c>
      <c r="I7" s="20">
        <v>-537164</v>
      </c>
      <c r="J7" s="20">
        <v>1293070</v>
      </c>
      <c r="K7" s="20">
        <v>55744193</v>
      </c>
      <c r="L7" s="20">
        <v>1228735</v>
      </c>
      <c r="M7" s="20">
        <v>-1873252</v>
      </c>
      <c r="N7" s="20">
        <v>55099676</v>
      </c>
      <c r="O7" s="20">
        <v>625411</v>
      </c>
      <c r="P7" s="20">
        <v>756723</v>
      </c>
      <c r="Q7" s="20">
        <v>254555</v>
      </c>
      <c r="R7" s="20">
        <v>1636689</v>
      </c>
      <c r="S7" s="20"/>
      <c r="T7" s="20"/>
      <c r="U7" s="20"/>
      <c r="V7" s="20"/>
      <c r="W7" s="20">
        <v>58029435</v>
      </c>
      <c r="X7" s="20">
        <v>51998220</v>
      </c>
      <c r="Y7" s="20">
        <v>6031215</v>
      </c>
      <c r="Z7" s="21">
        <v>11.59888742345411</v>
      </c>
      <c r="AA7" s="22">
        <v>69330966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-2500523</v>
      </c>
      <c r="D10" s="18"/>
      <c r="E10" s="19">
        <v>-3543414</v>
      </c>
      <c r="F10" s="20">
        <v>-3743414</v>
      </c>
      <c r="G10" s="20">
        <v>-133110</v>
      </c>
      <c r="H10" s="20">
        <v>-226224</v>
      </c>
      <c r="I10" s="20">
        <v>-60293</v>
      </c>
      <c r="J10" s="20">
        <v>-419627</v>
      </c>
      <c r="K10" s="20">
        <v>-2670923</v>
      </c>
      <c r="L10" s="20">
        <v>-196526</v>
      </c>
      <c r="M10" s="20">
        <v>-106151</v>
      </c>
      <c r="N10" s="20">
        <v>-2973600</v>
      </c>
      <c r="O10" s="20">
        <v>-183444</v>
      </c>
      <c r="P10" s="20">
        <v>-184256</v>
      </c>
      <c r="Q10" s="20">
        <v>-169874</v>
      </c>
      <c r="R10" s="20">
        <v>-537574</v>
      </c>
      <c r="S10" s="20"/>
      <c r="T10" s="20"/>
      <c r="U10" s="20"/>
      <c r="V10" s="20"/>
      <c r="W10" s="20">
        <v>-3930801</v>
      </c>
      <c r="X10" s="20">
        <v>-2807523</v>
      </c>
      <c r="Y10" s="20">
        <v>-1123278</v>
      </c>
      <c r="Z10" s="21">
        <v>40.009574275972092</v>
      </c>
      <c r="AA10" s="22">
        <v>-3743414</v>
      </c>
    </row>
    <row r="11" spans="1:27" x14ac:dyDescent="0.25">
      <c r="A11" s="23" t="s">
        <v>39</v>
      </c>
      <c r="B11" s="17" t="s">
        <v>32</v>
      </c>
      <c r="C11" s="18">
        <v>4872378</v>
      </c>
      <c r="D11" s="18"/>
      <c r="E11" s="19"/>
      <c r="F11" s="20"/>
      <c r="G11" s="24">
        <v>-171249</v>
      </c>
      <c r="H11" s="24">
        <v>182334</v>
      </c>
      <c r="I11" s="24">
        <v>166160</v>
      </c>
      <c r="J11" s="20">
        <v>177245</v>
      </c>
      <c r="K11" s="24">
        <v>5355441</v>
      </c>
      <c r="L11" s="24">
        <v>182573</v>
      </c>
      <c r="M11" s="20">
        <v>428991</v>
      </c>
      <c r="N11" s="24">
        <v>5967005</v>
      </c>
      <c r="O11" s="24">
        <v>43242</v>
      </c>
      <c r="P11" s="24">
        <v>663588</v>
      </c>
      <c r="Q11" s="20">
        <v>411690</v>
      </c>
      <c r="R11" s="24">
        <v>1118520</v>
      </c>
      <c r="S11" s="24"/>
      <c r="T11" s="20"/>
      <c r="U11" s="24"/>
      <c r="V11" s="24"/>
      <c r="W11" s="24">
        <v>7262770</v>
      </c>
      <c r="X11" s="20"/>
      <c r="Y11" s="24">
        <v>7262770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75288789</v>
      </c>
      <c r="D13" s="29">
        <f>SUM(D6:D12)</f>
        <v>0</v>
      </c>
      <c r="E13" s="30">
        <f t="shared" si="0"/>
        <v>53689402</v>
      </c>
      <c r="F13" s="31">
        <f t="shared" si="0"/>
        <v>42066034</v>
      </c>
      <c r="G13" s="31">
        <f t="shared" si="0"/>
        <v>4114159</v>
      </c>
      <c r="H13" s="31">
        <f t="shared" si="0"/>
        <v>3723540</v>
      </c>
      <c r="I13" s="31">
        <f t="shared" si="0"/>
        <v>1173248</v>
      </c>
      <c r="J13" s="31">
        <f t="shared" si="0"/>
        <v>9010947</v>
      </c>
      <c r="K13" s="31">
        <f t="shared" si="0"/>
        <v>75729752</v>
      </c>
      <c r="L13" s="31">
        <f t="shared" si="0"/>
        <v>3465908</v>
      </c>
      <c r="M13" s="31">
        <f t="shared" si="0"/>
        <v>-1735537</v>
      </c>
      <c r="N13" s="31">
        <f t="shared" si="0"/>
        <v>77460123</v>
      </c>
      <c r="O13" s="31">
        <f t="shared" si="0"/>
        <v>3426910</v>
      </c>
      <c r="P13" s="31">
        <f t="shared" si="0"/>
        <v>-314244</v>
      </c>
      <c r="Q13" s="31">
        <f t="shared" si="0"/>
        <v>1032323</v>
      </c>
      <c r="R13" s="31">
        <f t="shared" si="0"/>
        <v>4144989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90616059</v>
      </c>
      <c r="X13" s="31">
        <f t="shared" si="0"/>
        <v>31549581</v>
      </c>
      <c r="Y13" s="31">
        <f t="shared" si="0"/>
        <v>59066478</v>
      </c>
      <c r="Z13" s="32">
        <f>+IF(X13&lt;&gt;0,+(Y13/X13)*100,0)</f>
        <v>187.21794752202891</v>
      </c>
      <c r="AA13" s="33">
        <f>SUM(AA6:AA12)</f>
        <v>42066034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50337347</v>
      </c>
      <c r="D17" s="18"/>
      <c r="E17" s="19">
        <v>489934834</v>
      </c>
      <c r="F17" s="20">
        <v>459866214</v>
      </c>
      <c r="G17" s="24"/>
      <c r="H17" s="24">
        <v>878252</v>
      </c>
      <c r="I17" s="24">
        <v>1225465</v>
      </c>
      <c r="J17" s="20">
        <v>2103717</v>
      </c>
      <c r="K17" s="24">
        <v>53771704</v>
      </c>
      <c r="L17" s="24">
        <v>1278037</v>
      </c>
      <c r="M17" s="20">
        <v>2880857</v>
      </c>
      <c r="N17" s="24">
        <v>57930598</v>
      </c>
      <c r="O17" s="24">
        <v>588906</v>
      </c>
      <c r="P17" s="24">
        <v>4321648</v>
      </c>
      <c r="Q17" s="20">
        <v>2672655</v>
      </c>
      <c r="R17" s="24">
        <v>7583209</v>
      </c>
      <c r="S17" s="24"/>
      <c r="T17" s="20"/>
      <c r="U17" s="24"/>
      <c r="V17" s="24"/>
      <c r="W17" s="24">
        <v>67617524</v>
      </c>
      <c r="X17" s="20">
        <v>344899665</v>
      </c>
      <c r="Y17" s="24">
        <v>-277282141</v>
      </c>
      <c r="Z17" s="25">
        <v>-80.395016040389606</v>
      </c>
      <c r="AA17" s="26">
        <v>459866214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50337347</v>
      </c>
      <c r="D25" s="29">
        <f t="shared" ref="D25:Y25" si="1">SUM(D15:D24)</f>
        <v>0</v>
      </c>
      <c r="E25" s="35">
        <f t="shared" si="1"/>
        <v>489934834</v>
      </c>
      <c r="F25" s="36">
        <f t="shared" si="1"/>
        <v>459866214</v>
      </c>
      <c r="G25" s="36">
        <f t="shared" si="1"/>
        <v>0</v>
      </c>
      <c r="H25" s="36">
        <f t="shared" si="1"/>
        <v>878252</v>
      </c>
      <c r="I25" s="36">
        <f t="shared" si="1"/>
        <v>1225465</v>
      </c>
      <c r="J25" s="36">
        <f t="shared" si="1"/>
        <v>2103717</v>
      </c>
      <c r="K25" s="36">
        <f t="shared" si="1"/>
        <v>53771704</v>
      </c>
      <c r="L25" s="36">
        <f t="shared" si="1"/>
        <v>1278037</v>
      </c>
      <c r="M25" s="36">
        <f t="shared" si="1"/>
        <v>2880857</v>
      </c>
      <c r="N25" s="36">
        <f t="shared" si="1"/>
        <v>57930598</v>
      </c>
      <c r="O25" s="36">
        <f t="shared" si="1"/>
        <v>588906</v>
      </c>
      <c r="P25" s="36">
        <f t="shared" si="1"/>
        <v>4321648</v>
      </c>
      <c r="Q25" s="36">
        <f t="shared" si="1"/>
        <v>2672655</v>
      </c>
      <c r="R25" s="36">
        <f t="shared" si="1"/>
        <v>7583209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67617524</v>
      </c>
      <c r="X25" s="36">
        <f t="shared" si="1"/>
        <v>344899665</v>
      </c>
      <c r="Y25" s="36">
        <f t="shared" si="1"/>
        <v>-277282141</v>
      </c>
      <c r="Z25" s="37">
        <f>+IF(X25&lt;&gt;0,+(Y25/X25)*100,0)</f>
        <v>-80.395016040389606</v>
      </c>
      <c r="AA25" s="38">
        <f>SUM(AA15:AA24)</f>
        <v>459866214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125626136</v>
      </c>
      <c r="D26" s="29">
        <f>+D13+D25</f>
        <v>0</v>
      </c>
      <c r="E26" s="30">
        <f t="shared" si="2"/>
        <v>543624236</v>
      </c>
      <c r="F26" s="31">
        <f t="shared" si="2"/>
        <v>501932248</v>
      </c>
      <c r="G26" s="31">
        <f t="shared" si="2"/>
        <v>4114159</v>
      </c>
      <c r="H26" s="31">
        <f t="shared" si="2"/>
        <v>4601792</v>
      </c>
      <c r="I26" s="31">
        <f t="shared" si="2"/>
        <v>2398713</v>
      </c>
      <c r="J26" s="31">
        <f t="shared" si="2"/>
        <v>11114664</v>
      </c>
      <c r="K26" s="31">
        <f t="shared" si="2"/>
        <v>129501456</v>
      </c>
      <c r="L26" s="31">
        <f t="shared" si="2"/>
        <v>4743945</v>
      </c>
      <c r="M26" s="31">
        <f t="shared" si="2"/>
        <v>1145320</v>
      </c>
      <c r="N26" s="31">
        <f t="shared" si="2"/>
        <v>135390721</v>
      </c>
      <c r="O26" s="31">
        <f t="shared" si="2"/>
        <v>4015816</v>
      </c>
      <c r="P26" s="31">
        <f t="shared" si="2"/>
        <v>4007404</v>
      </c>
      <c r="Q26" s="31">
        <f t="shared" si="2"/>
        <v>3704978</v>
      </c>
      <c r="R26" s="31">
        <f t="shared" si="2"/>
        <v>11728198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158233583</v>
      </c>
      <c r="X26" s="31">
        <f t="shared" si="2"/>
        <v>376449246</v>
      </c>
      <c r="Y26" s="31">
        <f t="shared" si="2"/>
        <v>-218215663</v>
      </c>
      <c r="Z26" s="32">
        <f>+IF(X26&lt;&gt;0,+(Y26/X26)*100,0)</f>
        <v>-57.96682164160849</v>
      </c>
      <c r="AA26" s="33">
        <f>+AA13+AA25</f>
        <v>501932248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61717373</v>
      </c>
      <c r="D32" s="18"/>
      <c r="E32" s="19">
        <v>50743200</v>
      </c>
      <c r="F32" s="20">
        <v>46833417</v>
      </c>
      <c r="G32" s="20">
        <v>175280</v>
      </c>
      <c r="H32" s="20">
        <v>1847821</v>
      </c>
      <c r="I32" s="20">
        <v>1129731</v>
      </c>
      <c r="J32" s="20">
        <v>3152832</v>
      </c>
      <c r="K32" s="20">
        <v>63118443</v>
      </c>
      <c r="L32" s="20">
        <v>3266074</v>
      </c>
      <c r="M32" s="20">
        <v>1361684</v>
      </c>
      <c r="N32" s="20">
        <v>67746201</v>
      </c>
      <c r="O32" s="20">
        <v>1362929</v>
      </c>
      <c r="P32" s="20">
        <v>1960525</v>
      </c>
      <c r="Q32" s="20">
        <v>1721398</v>
      </c>
      <c r="R32" s="20">
        <v>5044852</v>
      </c>
      <c r="S32" s="20"/>
      <c r="T32" s="20"/>
      <c r="U32" s="20"/>
      <c r="V32" s="20"/>
      <c r="W32" s="20">
        <v>75943885</v>
      </c>
      <c r="X32" s="20">
        <v>35124903</v>
      </c>
      <c r="Y32" s="20">
        <v>40818982</v>
      </c>
      <c r="Z32" s="21">
        <v>116.21094583520986</v>
      </c>
      <c r="AA32" s="22">
        <v>46833417</v>
      </c>
    </row>
    <row r="33" spans="1:27" x14ac:dyDescent="0.25">
      <c r="A33" s="23" t="s">
        <v>60</v>
      </c>
      <c r="B33" s="17" t="s">
        <v>32</v>
      </c>
      <c r="C33" s="18">
        <v>-71801715</v>
      </c>
      <c r="D33" s="18"/>
      <c r="E33" s="19">
        <v>-35498650</v>
      </c>
      <c r="F33" s="20">
        <v>-33124600</v>
      </c>
      <c r="G33" s="20"/>
      <c r="H33" s="20">
        <v>-3115281</v>
      </c>
      <c r="I33" s="20">
        <v>-2426801</v>
      </c>
      <c r="J33" s="20">
        <v>-5542082</v>
      </c>
      <c r="K33" s="20">
        <v>-78694389</v>
      </c>
      <c r="L33" s="20">
        <v>-2170663</v>
      </c>
      <c r="M33" s="20">
        <v>-3392227</v>
      </c>
      <c r="N33" s="20">
        <v>-84257279</v>
      </c>
      <c r="O33" s="20">
        <v>-383804</v>
      </c>
      <c r="P33" s="20">
        <v>-5229746</v>
      </c>
      <c r="Q33" s="20">
        <v>-3633430</v>
      </c>
      <c r="R33" s="20">
        <v>-9246980</v>
      </c>
      <c r="S33" s="20"/>
      <c r="T33" s="20"/>
      <c r="U33" s="20"/>
      <c r="V33" s="20"/>
      <c r="W33" s="20">
        <v>-99046341</v>
      </c>
      <c r="X33" s="20">
        <v>-24843447</v>
      </c>
      <c r="Y33" s="20">
        <v>-74202894</v>
      </c>
      <c r="Z33" s="21">
        <v>298.68195826448721</v>
      </c>
      <c r="AA33" s="22">
        <v>-33124600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-2463564</v>
      </c>
      <c r="D35" s="18"/>
      <c r="E35" s="19"/>
      <c r="F35" s="20"/>
      <c r="G35" s="20">
        <v>-178413</v>
      </c>
      <c r="H35" s="20">
        <v>-42592</v>
      </c>
      <c r="I35" s="20">
        <v>-182350</v>
      </c>
      <c r="J35" s="20">
        <v>-403355</v>
      </c>
      <c r="K35" s="20">
        <v>-2609025</v>
      </c>
      <c r="L35" s="20">
        <v>-155580</v>
      </c>
      <c r="M35" s="20">
        <v>-95687</v>
      </c>
      <c r="N35" s="20">
        <v>-2860292</v>
      </c>
      <c r="O35" s="20">
        <v>-157937</v>
      </c>
      <c r="P35" s="20">
        <v>-162684</v>
      </c>
      <c r="Q35" s="20">
        <v>-159216</v>
      </c>
      <c r="R35" s="20">
        <v>-479837</v>
      </c>
      <c r="S35" s="20"/>
      <c r="T35" s="20"/>
      <c r="U35" s="20"/>
      <c r="V35" s="20"/>
      <c r="W35" s="20">
        <v>-3743484</v>
      </c>
      <c r="X35" s="20"/>
      <c r="Y35" s="20">
        <v>-3743484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-12547906</v>
      </c>
      <c r="D37" s="29">
        <f t="shared" ref="D37:Y37" si="3">SUM(D29:D36)</f>
        <v>0</v>
      </c>
      <c r="E37" s="30">
        <f t="shared" si="3"/>
        <v>15244550</v>
      </c>
      <c r="F37" s="31">
        <f t="shared" si="3"/>
        <v>13708817</v>
      </c>
      <c r="G37" s="31">
        <f t="shared" si="3"/>
        <v>-3133</v>
      </c>
      <c r="H37" s="31">
        <f t="shared" si="3"/>
        <v>-1310052</v>
      </c>
      <c r="I37" s="31">
        <f t="shared" si="3"/>
        <v>-1479420</v>
      </c>
      <c r="J37" s="31">
        <f t="shared" si="3"/>
        <v>-2792605</v>
      </c>
      <c r="K37" s="31">
        <f t="shared" si="3"/>
        <v>-18184971</v>
      </c>
      <c r="L37" s="31">
        <f t="shared" si="3"/>
        <v>939831</v>
      </c>
      <c r="M37" s="31">
        <f t="shared" si="3"/>
        <v>-2126230</v>
      </c>
      <c r="N37" s="31">
        <f t="shared" si="3"/>
        <v>-19371370</v>
      </c>
      <c r="O37" s="31">
        <f t="shared" si="3"/>
        <v>821188</v>
      </c>
      <c r="P37" s="31">
        <f t="shared" si="3"/>
        <v>-3431905</v>
      </c>
      <c r="Q37" s="31">
        <f t="shared" si="3"/>
        <v>-2071248</v>
      </c>
      <c r="R37" s="31">
        <f t="shared" si="3"/>
        <v>-4681965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-26845940</v>
      </c>
      <c r="X37" s="31">
        <f t="shared" si="3"/>
        <v>10281456</v>
      </c>
      <c r="Y37" s="31">
        <f t="shared" si="3"/>
        <v>-37127396</v>
      </c>
      <c r="Z37" s="32">
        <f>+IF(X37&lt;&gt;0,+(Y37/X37)*100,0)</f>
        <v>-361.11029410620444</v>
      </c>
      <c r="AA37" s="33">
        <f>SUM(AA29:AA36)</f>
        <v>13708817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-12547906</v>
      </c>
      <c r="D44" s="29">
        <f>+D37+D43</f>
        <v>0</v>
      </c>
      <c r="E44" s="30">
        <f t="shared" si="5"/>
        <v>15244550</v>
      </c>
      <c r="F44" s="31">
        <f t="shared" si="5"/>
        <v>13708817</v>
      </c>
      <c r="G44" s="31">
        <f t="shared" si="5"/>
        <v>-3133</v>
      </c>
      <c r="H44" s="31">
        <f t="shared" si="5"/>
        <v>-1310052</v>
      </c>
      <c r="I44" s="31">
        <f t="shared" si="5"/>
        <v>-1479420</v>
      </c>
      <c r="J44" s="31">
        <f t="shared" si="5"/>
        <v>-2792605</v>
      </c>
      <c r="K44" s="31">
        <f t="shared" si="5"/>
        <v>-18184971</v>
      </c>
      <c r="L44" s="31">
        <f t="shared" si="5"/>
        <v>939831</v>
      </c>
      <c r="M44" s="31">
        <f t="shared" si="5"/>
        <v>-2126230</v>
      </c>
      <c r="N44" s="31">
        <f t="shared" si="5"/>
        <v>-19371370</v>
      </c>
      <c r="O44" s="31">
        <f t="shared" si="5"/>
        <v>821188</v>
      </c>
      <c r="P44" s="31">
        <f t="shared" si="5"/>
        <v>-3431905</v>
      </c>
      <c r="Q44" s="31">
        <f t="shared" si="5"/>
        <v>-2071248</v>
      </c>
      <c r="R44" s="31">
        <f t="shared" si="5"/>
        <v>-4681965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-26845940</v>
      </c>
      <c r="X44" s="31">
        <f t="shared" si="5"/>
        <v>10281456</v>
      </c>
      <c r="Y44" s="31">
        <f t="shared" si="5"/>
        <v>-37127396</v>
      </c>
      <c r="Z44" s="32">
        <f>+IF(X44&lt;&gt;0,+(Y44/X44)*100,0)</f>
        <v>-361.11029410620444</v>
      </c>
      <c r="AA44" s="33">
        <f>+AA37+AA43</f>
        <v>13708817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138174042</v>
      </c>
      <c r="D45" s="42">
        <f t="shared" si="6"/>
        <v>0</v>
      </c>
      <c r="E45" s="43">
        <f t="shared" si="6"/>
        <v>528379686</v>
      </c>
      <c r="F45" s="44">
        <f t="shared" si="6"/>
        <v>488223431</v>
      </c>
      <c r="G45" s="44">
        <f t="shared" si="6"/>
        <v>4117292</v>
      </c>
      <c r="H45" s="44">
        <f t="shared" si="6"/>
        <v>5911844</v>
      </c>
      <c r="I45" s="44">
        <f t="shared" si="6"/>
        <v>3878133</v>
      </c>
      <c r="J45" s="44">
        <f t="shared" si="6"/>
        <v>13907269</v>
      </c>
      <c r="K45" s="44">
        <f t="shared" si="6"/>
        <v>147686427</v>
      </c>
      <c r="L45" s="44">
        <f t="shared" si="6"/>
        <v>3804114</v>
      </c>
      <c r="M45" s="44">
        <f t="shared" si="6"/>
        <v>3271550</v>
      </c>
      <c r="N45" s="44">
        <f t="shared" si="6"/>
        <v>154762091</v>
      </c>
      <c r="O45" s="44">
        <f t="shared" si="6"/>
        <v>3194628</v>
      </c>
      <c r="P45" s="44">
        <f t="shared" si="6"/>
        <v>7439309</v>
      </c>
      <c r="Q45" s="44">
        <f t="shared" si="6"/>
        <v>5776226</v>
      </c>
      <c r="R45" s="44">
        <f t="shared" si="6"/>
        <v>16410163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185079523</v>
      </c>
      <c r="X45" s="44">
        <f t="shared" si="6"/>
        <v>366167790</v>
      </c>
      <c r="Y45" s="44">
        <f t="shared" si="6"/>
        <v>-181088267</v>
      </c>
      <c r="Z45" s="45">
        <f>+IF(X45&lt;&gt;0,+(Y45/X45)*100,0)</f>
        <v>-49.454996301012713</v>
      </c>
      <c r="AA45" s="46">
        <f>+AA26-AA44</f>
        <v>488223431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4866645</v>
      </c>
      <c r="D47" s="18"/>
      <c r="E47" s="19"/>
      <c r="F47" s="20"/>
      <c r="G47" s="20"/>
      <c r="H47" s="20"/>
      <c r="I47" s="20"/>
      <c r="J47" s="20"/>
      <c r="K47" s="20">
        <v>4856711</v>
      </c>
      <c r="L47" s="20"/>
      <c r="M47" s="20"/>
      <c r="N47" s="20">
        <v>4856711</v>
      </c>
      <c r="O47" s="20">
        <v>-12535245</v>
      </c>
      <c r="P47" s="20"/>
      <c r="Q47" s="20"/>
      <c r="R47" s="20">
        <v>-12535245</v>
      </c>
      <c r="S47" s="20"/>
      <c r="T47" s="20"/>
      <c r="U47" s="20"/>
      <c r="V47" s="20"/>
      <c r="W47" s="20">
        <v>-7678534</v>
      </c>
      <c r="X47" s="20"/>
      <c r="Y47" s="20">
        <v>-7678534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4866645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4856711</v>
      </c>
      <c r="L50" s="52">
        <f t="shared" si="7"/>
        <v>0</v>
      </c>
      <c r="M50" s="52">
        <f t="shared" si="7"/>
        <v>0</v>
      </c>
      <c r="N50" s="52">
        <f t="shared" si="7"/>
        <v>4856711</v>
      </c>
      <c r="O50" s="52">
        <f t="shared" si="7"/>
        <v>-12535245</v>
      </c>
      <c r="P50" s="52">
        <f t="shared" si="7"/>
        <v>0</v>
      </c>
      <c r="Q50" s="52">
        <f t="shared" si="7"/>
        <v>0</v>
      </c>
      <c r="R50" s="52">
        <f t="shared" si="7"/>
        <v>-12535245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-7678534</v>
      </c>
      <c r="X50" s="52">
        <f t="shared" si="7"/>
        <v>0</v>
      </c>
      <c r="Y50" s="52">
        <f t="shared" si="7"/>
        <v>-7678534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31315</v>
      </c>
      <c r="D6" s="18"/>
      <c r="E6" s="19"/>
      <c r="F6" s="20"/>
      <c r="G6" s="20"/>
      <c r="H6" s="20"/>
      <c r="I6" s="20">
        <v>10100</v>
      </c>
      <c r="J6" s="20">
        <v>10100</v>
      </c>
      <c r="K6" s="20">
        <v>-883</v>
      </c>
      <c r="L6" s="20">
        <v>23382</v>
      </c>
      <c r="M6" s="20">
        <v>36005</v>
      </c>
      <c r="N6" s="20">
        <v>58504</v>
      </c>
      <c r="O6" s="20">
        <v>19024</v>
      </c>
      <c r="P6" s="20">
        <v>16289</v>
      </c>
      <c r="Q6" s="20">
        <v>9868</v>
      </c>
      <c r="R6" s="20">
        <v>45181</v>
      </c>
      <c r="S6" s="20"/>
      <c r="T6" s="20"/>
      <c r="U6" s="20"/>
      <c r="V6" s="20"/>
      <c r="W6" s="20">
        <v>113785</v>
      </c>
      <c r="X6" s="20"/>
      <c r="Y6" s="20">
        <v>113785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8810700</v>
      </c>
      <c r="D7" s="18"/>
      <c r="E7" s="19"/>
      <c r="F7" s="20"/>
      <c r="G7" s="20"/>
      <c r="H7" s="20">
        <v>1773342</v>
      </c>
      <c r="I7" s="20">
        <v>1878513</v>
      </c>
      <c r="J7" s="20">
        <v>3651855</v>
      </c>
      <c r="K7" s="20">
        <v>3277782</v>
      </c>
      <c r="L7" s="20">
        <v>1743267</v>
      </c>
      <c r="M7" s="20">
        <v>1742987</v>
      </c>
      <c r="N7" s="20">
        <v>6764036</v>
      </c>
      <c r="O7" s="20">
        <v>1562360</v>
      </c>
      <c r="P7" s="20">
        <v>1569732</v>
      </c>
      <c r="Q7" s="20">
        <v>1577590</v>
      </c>
      <c r="R7" s="20">
        <v>4709682</v>
      </c>
      <c r="S7" s="20"/>
      <c r="T7" s="20"/>
      <c r="U7" s="20"/>
      <c r="V7" s="20"/>
      <c r="W7" s="20">
        <v>15125573</v>
      </c>
      <c r="X7" s="20"/>
      <c r="Y7" s="20">
        <v>15125573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-2743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8839272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1773342</v>
      </c>
      <c r="I13" s="31">
        <f t="shared" si="0"/>
        <v>1888613</v>
      </c>
      <c r="J13" s="31">
        <f t="shared" si="0"/>
        <v>3661955</v>
      </c>
      <c r="K13" s="31">
        <f t="shared" si="0"/>
        <v>3276899</v>
      </c>
      <c r="L13" s="31">
        <f t="shared" si="0"/>
        <v>1766649</v>
      </c>
      <c r="M13" s="31">
        <f t="shared" si="0"/>
        <v>1778992</v>
      </c>
      <c r="N13" s="31">
        <f t="shared" si="0"/>
        <v>6822540</v>
      </c>
      <c r="O13" s="31">
        <f t="shared" si="0"/>
        <v>1581384</v>
      </c>
      <c r="P13" s="31">
        <f t="shared" si="0"/>
        <v>1586021</v>
      </c>
      <c r="Q13" s="31">
        <f t="shared" si="0"/>
        <v>1587458</v>
      </c>
      <c r="R13" s="31">
        <f t="shared" si="0"/>
        <v>4754863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15239358</v>
      </c>
      <c r="X13" s="31">
        <f t="shared" si="0"/>
        <v>0</v>
      </c>
      <c r="Y13" s="31">
        <f t="shared" si="0"/>
        <v>15239358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1883719</v>
      </c>
      <c r="D17" s="18"/>
      <c r="E17" s="19">
        <v>19550554</v>
      </c>
      <c r="F17" s="20">
        <v>11700351</v>
      </c>
      <c r="G17" s="24">
        <v>6377132</v>
      </c>
      <c r="H17" s="24"/>
      <c r="I17" s="24">
        <v>704035</v>
      </c>
      <c r="J17" s="20">
        <v>7081167</v>
      </c>
      <c r="K17" s="24">
        <v>2074233</v>
      </c>
      <c r="L17" s="24">
        <v>131062</v>
      </c>
      <c r="M17" s="20">
        <v>1856106</v>
      </c>
      <c r="N17" s="24">
        <v>4061401</v>
      </c>
      <c r="O17" s="24">
        <v>888993</v>
      </c>
      <c r="P17" s="24">
        <v>290331</v>
      </c>
      <c r="Q17" s="20">
        <v>-303918</v>
      </c>
      <c r="R17" s="24">
        <v>875406</v>
      </c>
      <c r="S17" s="24"/>
      <c r="T17" s="20"/>
      <c r="U17" s="24"/>
      <c r="V17" s="24"/>
      <c r="W17" s="24">
        <v>12017974</v>
      </c>
      <c r="X17" s="20">
        <v>8775270</v>
      </c>
      <c r="Y17" s="24">
        <v>3242704</v>
      </c>
      <c r="Z17" s="25">
        <v>36.95275473005389</v>
      </c>
      <c r="AA17" s="26">
        <v>11700351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1883719</v>
      </c>
      <c r="D25" s="29">
        <f t="shared" ref="D25:Y25" si="1">SUM(D15:D24)</f>
        <v>0</v>
      </c>
      <c r="E25" s="35">
        <f t="shared" si="1"/>
        <v>19550554</v>
      </c>
      <c r="F25" s="36">
        <f t="shared" si="1"/>
        <v>11700351</v>
      </c>
      <c r="G25" s="36">
        <f t="shared" si="1"/>
        <v>6377132</v>
      </c>
      <c r="H25" s="36">
        <f t="shared" si="1"/>
        <v>0</v>
      </c>
      <c r="I25" s="36">
        <f t="shared" si="1"/>
        <v>704035</v>
      </c>
      <c r="J25" s="36">
        <f t="shared" si="1"/>
        <v>7081167</v>
      </c>
      <c r="K25" s="36">
        <f t="shared" si="1"/>
        <v>2074233</v>
      </c>
      <c r="L25" s="36">
        <f t="shared" si="1"/>
        <v>131062</v>
      </c>
      <c r="M25" s="36">
        <f t="shared" si="1"/>
        <v>1856106</v>
      </c>
      <c r="N25" s="36">
        <f t="shared" si="1"/>
        <v>4061401</v>
      </c>
      <c r="O25" s="36">
        <f t="shared" si="1"/>
        <v>888993</v>
      </c>
      <c r="P25" s="36">
        <f t="shared" si="1"/>
        <v>290331</v>
      </c>
      <c r="Q25" s="36">
        <f t="shared" si="1"/>
        <v>-303918</v>
      </c>
      <c r="R25" s="36">
        <f t="shared" si="1"/>
        <v>875406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12017974</v>
      </c>
      <c r="X25" s="36">
        <f t="shared" si="1"/>
        <v>8775270</v>
      </c>
      <c r="Y25" s="36">
        <f t="shared" si="1"/>
        <v>3242704</v>
      </c>
      <c r="Z25" s="37">
        <f>+IF(X25&lt;&gt;0,+(Y25/X25)*100,0)</f>
        <v>36.95275473005389</v>
      </c>
      <c r="AA25" s="38">
        <f>SUM(AA15:AA24)</f>
        <v>11700351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10722991</v>
      </c>
      <c r="D26" s="29">
        <f>+D13+D25</f>
        <v>0</v>
      </c>
      <c r="E26" s="30">
        <f t="shared" si="2"/>
        <v>19550554</v>
      </c>
      <c r="F26" s="31">
        <f t="shared" si="2"/>
        <v>11700351</v>
      </c>
      <c r="G26" s="31">
        <f t="shared" si="2"/>
        <v>6377132</v>
      </c>
      <c r="H26" s="31">
        <f t="shared" si="2"/>
        <v>1773342</v>
      </c>
      <c r="I26" s="31">
        <f t="shared" si="2"/>
        <v>2592648</v>
      </c>
      <c r="J26" s="31">
        <f t="shared" si="2"/>
        <v>10743122</v>
      </c>
      <c r="K26" s="31">
        <f t="shared" si="2"/>
        <v>5351132</v>
      </c>
      <c r="L26" s="31">
        <f t="shared" si="2"/>
        <v>1897711</v>
      </c>
      <c r="M26" s="31">
        <f t="shared" si="2"/>
        <v>3635098</v>
      </c>
      <c r="N26" s="31">
        <f t="shared" si="2"/>
        <v>10883941</v>
      </c>
      <c r="O26" s="31">
        <f t="shared" si="2"/>
        <v>2470377</v>
      </c>
      <c r="P26" s="31">
        <f t="shared" si="2"/>
        <v>1876352</v>
      </c>
      <c r="Q26" s="31">
        <f t="shared" si="2"/>
        <v>1283540</v>
      </c>
      <c r="R26" s="31">
        <f t="shared" si="2"/>
        <v>5630269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27257332</v>
      </c>
      <c r="X26" s="31">
        <f t="shared" si="2"/>
        <v>8775270</v>
      </c>
      <c r="Y26" s="31">
        <f t="shared" si="2"/>
        <v>18482062</v>
      </c>
      <c r="Z26" s="32">
        <f>+IF(X26&lt;&gt;0,+(Y26/X26)*100,0)</f>
        <v>210.61530870275215</v>
      </c>
      <c r="AA26" s="33">
        <f>+AA13+AA25</f>
        <v>11700351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6353553</v>
      </c>
      <c r="D32" s="18"/>
      <c r="E32" s="19"/>
      <c r="F32" s="20"/>
      <c r="G32" s="20">
        <v>423665</v>
      </c>
      <c r="H32" s="20">
        <v>510038</v>
      </c>
      <c r="I32" s="20">
        <v>1267981</v>
      </c>
      <c r="J32" s="20">
        <v>2201684</v>
      </c>
      <c r="K32" s="20">
        <v>2161473</v>
      </c>
      <c r="L32" s="20">
        <v>725773</v>
      </c>
      <c r="M32" s="20">
        <v>2336021</v>
      </c>
      <c r="N32" s="20">
        <v>5223267</v>
      </c>
      <c r="O32" s="20">
        <v>1382412</v>
      </c>
      <c r="P32" s="20">
        <v>1251899</v>
      </c>
      <c r="Q32" s="20">
        <v>172676</v>
      </c>
      <c r="R32" s="20">
        <v>2806987</v>
      </c>
      <c r="S32" s="20"/>
      <c r="T32" s="20"/>
      <c r="U32" s="20"/>
      <c r="V32" s="20"/>
      <c r="W32" s="20">
        <v>10231938</v>
      </c>
      <c r="X32" s="20"/>
      <c r="Y32" s="20">
        <v>10231938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6353553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423665</v>
      </c>
      <c r="H37" s="31">
        <f t="shared" si="3"/>
        <v>510038</v>
      </c>
      <c r="I37" s="31">
        <f t="shared" si="3"/>
        <v>1267981</v>
      </c>
      <c r="J37" s="31">
        <f t="shared" si="3"/>
        <v>2201684</v>
      </c>
      <c r="K37" s="31">
        <f t="shared" si="3"/>
        <v>2161473</v>
      </c>
      <c r="L37" s="31">
        <f t="shared" si="3"/>
        <v>725773</v>
      </c>
      <c r="M37" s="31">
        <f t="shared" si="3"/>
        <v>2336021</v>
      </c>
      <c r="N37" s="31">
        <f t="shared" si="3"/>
        <v>5223267</v>
      </c>
      <c r="O37" s="31">
        <f t="shared" si="3"/>
        <v>1382412</v>
      </c>
      <c r="P37" s="31">
        <f t="shared" si="3"/>
        <v>1251899</v>
      </c>
      <c r="Q37" s="31">
        <f t="shared" si="3"/>
        <v>172676</v>
      </c>
      <c r="R37" s="31">
        <f t="shared" si="3"/>
        <v>2806987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10231938</v>
      </c>
      <c r="X37" s="31">
        <f t="shared" si="3"/>
        <v>0</v>
      </c>
      <c r="Y37" s="31">
        <f t="shared" si="3"/>
        <v>10231938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6353553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423665</v>
      </c>
      <c r="H44" s="31">
        <f t="shared" si="5"/>
        <v>510038</v>
      </c>
      <c r="I44" s="31">
        <f t="shared" si="5"/>
        <v>1267981</v>
      </c>
      <c r="J44" s="31">
        <f t="shared" si="5"/>
        <v>2201684</v>
      </c>
      <c r="K44" s="31">
        <f t="shared" si="5"/>
        <v>2161473</v>
      </c>
      <c r="L44" s="31">
        <f t="shared" si="5"/>
        <v>725773</v>
      </c>
      <c r="M44" s="31">
        <f t="shared" si="5"/>
        <v>2336021</v>
      </c>
      <c r="N44" s="31">
        <f t="shared" si="5"/>
        <v>5223267</v>
      </c>
      <c r="O44" s="31">
        <f t="shared" si="5"/>
        <v>1382412</v>
      </c>
      <c r="P44" s="31">
        <f t="shared" si="5"/>
        <v>1251899</v>
      </c>
      <c r="Q44" s="31">
        <f t="shared" si="5"/>
        <v>172676</v>
      </c>
      <c r="R44" s="31">
        <f t="shared" si="5"/>
        <v>2806987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10231938</v>
      </c>
      <c r="X44" s="31">
        <f t="shared" si="5"/>
        <v>0</v>
      </c>
      <c r="Y44" s="31">
        <f t="shared" si="5"/>
        <v>10231938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4369438</v>
      </c>
      <c r="D45" s="42">
        <f t="shared" si="6"/>
        <v>0</v>
      </c>
      <c r="E45" s="43">
        <f t="shared" si="6"/>
        <v>19550554</v>
      </c>
      <c r="F45" s="44">
        <f t="shared" si="6"/>
        <v>11700351</v>
      </c>
      <c r="G45" s="44">
        <f t="shared" si="6"/>
        <v>5953467</v>
      </c>
      <c r="H45" s="44">
        <f t="shared" si="6"/>
        <v>1263304</v>
      </c>
      <c r="I45" s="44">
        <f t="shared" si="6"/>
        <v>1324667</v>
      </c>
      <c r="J45" s="44">
        <f t="shared" si="6"/>
        <v>8541438</v>
      </c>
      <c r="K45" s="44">
        <f t="shared" si="6"/>
        <v>3189659</v>
      </c>
      <c r="L45" s="44">
        <f t="shared" si="6"/>
        <v>1171938</v>
      </c>
      <c r="M45" s="44">
        <f t="shared" si="6"/>
        <v>1299077</v>
      </c>
      <c r="N45" s="44">
        <f t="shared" si="6"/>
        <v>5660674</v>
      </c>
      <c r="O45" s="44">
        <f t="shared" si="6"/>
        <v>1087965</v>
      </c>
      <c r="P45" s="44">
        <f t="shared" si="6"/>
        <v>624453</v>
      </c>
      <c r="Q45" s="44">
        <f t="shared" si="6"/>
        <v>1110864</v>
      </c>
      <c r="R45" s="44">
        <f t="shared" si="6"/>
        <v>2823282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17025394</v>
      </c>
      <c r="X45" s="44">
        <f t="shared" si="6"/>
        <v>8775270</v>
      </c>
      <c r="Y45" s="44">
        <f t="shared" si="6"/>
        <v>8250124</v>
      </c>
      <c r="Z45" s="45">
        <f>+IF(X45&lt;&gt;0,+(Y45/X45)*100,0)</f>
        <v>94.015614334373751</v>
      </c>
      <c r="AA45" s="46">
        <f>+AA26-AA44</f>
        <v>11700351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73585</v>
      </c>
      <c r="F6" s="20">
        <v>73585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55188</v>
      </c>
      <c r="Y6" s="20">
        <v>-55188</v>
      </c>
      <c r="Z6" s="21">
        <v>-100</v>
      </c>
      <c r="AA6" s="22">
        <v>73585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73585</v>
      </c>
      <c r="F13" s="31">
        <f t="shared" si="0"/>
        <v>73585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55188</v>
      </c>
      <c r="Y13" s="31">
        <f t="shared" si="0"/>
        <v>-55188</v>
      </c>
      <c r="Z13" s="32">
        <f>+IF(X13&lt;&gt;0,+(Y13/X13)*100,0)</f>
        <v>-100</v>
      </c>
      <c r="AA13" s="33">
        <f>SUM(AA6:AA12)</f>
        <v>73585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73585</v>
      </c>
      <c r="F26" s="31">
        <f t="shared" si="2"/>
        <v>73585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55188</v>
      </c>
      <c r="Y26" s="31">
        <f t="shared" si="2"/>
        <v>-55188</v>
      </c>
      <c r="Z26" s="32">
        <f>+IF(X26&lt;&gt;0,+(Y26/X26)*100,0)</f>
        <v>-100</v>
      </c>
      <c r="AA26" s="33">
        <f>+AA13+AA25</f>
        <v>73585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9598</v>
      </c>
      <c r="F35" s="20">
        <v>9598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7200</v>
      </c>
      <c r="Y35" s="20">
        <v>-7200</v>
      </c>
      <c r="Z35" s="21">
        <v>-100</v>
      </c>
      <c r="AA35" s="22">
        <v>9598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9598</v>
      </c>
      <c r="F37" s="31">
        <f t="shared" si="3"/>
        <v>9598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7200</v>
      </c>
      <c r="Y37" s="31">
        <f t="shared" si="3"/>
        <v>-7200</v>
      </c>
      <c r="Z37" s="32">
        <f>+IF(X37&lt;&gt;0,+(Y37/X37)*100,0)</f>
        <v>-100</v>
      </c>
      <c r="AA37" s="33">
        <f>SUM(AA29:AA36)</f>
        <v>9598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9598</v>
      </c>
      <c r="F44" s="31">
        <f t="shared" si="5"/>
        <v>9598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7200</v>
      </c>
      <c r="Y44" s="31">
        <f t="shared" si="5"/>
        <v>-7200</v>
      </c>
      <c r="Z44" s="32">
        <f>+IF(X44&lt;&gt;0,+(Y44/X44)*100,0)</f>
        <v>-100</v>
      </c>
      <c r="AA44" s="33">
        <f>+AA37+AA43</f>
        <v>9598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63987</v>
      </c>
      <c r="F45" s="44">
        <f t="shared" si="6"/>
        <v>63987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47988</v>
      </c>
      <c r="Y45" s="44">
        <f t="shared" si="6"/>
        <v>-47988</v>
      </c>
      <c r="Z45" s="45">
        <f>+IF(X45&lt;&gt;0,+(Y45/X45)*100,0)</f>
        <v>-100</v>
      </c>
      <c r="AA45" s="46">
        <f>+AA26-AA44</f>
        <v>63987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102564294</v>
      </c>
      <c r="D6" s="18"/>
      <c r="E6" s="19">
        <v>-43738955</v>
      </c>
      <c r="F6" s="20">
        <v>99295776</v>
      </c>
      <c r="G6" s="20">
        <v>-2795241</v>
      </c>
      <c r="H6" s="20">
        <v>-2583069</v>
      </c>
      <c r="I6" s="20">
        <v>-2751980</v>
      </c>
      <c r="J6" s="20">
        <v>-8130290</v>
      </c>
      <c r="K6" s="20">
        <v>-3239466</v>
      </c>
      <c r="L6" s="20">
        <v>9043737</v>
      </c>
      <c r="M6" s="20">
        <v>-2677298</v>
      </c>
      <c r="N6" s="20">
        <v>3126973</v>
      </c>
      <c r="O6" s="20">
        <v>11826030</v>
      </c>
      <c r="P6" s="20">
        <v>-2934095</v>
      </c>
      <c r="Q6" s="20">
        <v>-70081072</v>
      </c>
      <c r="R6" s="20">
        <v>-61189137</v>
      </c>
      <c r="S6" s="20"/>
      <c r="T6" s="20"/>
      <c r="U6" s="20"/>
      <c r="V6" s="20"/>
      <c r="W6" s="20">
        <v>-66192454</v>
      </c>
      <c r="X6" s="20">
        <v>74471832</v>
      </c>
      <c r="Y6" s="20">
        <v>-140664286</v>
      </c>
      <c r="Z6" s="21">
        <v>-188.88253749417632</v>
      </c>
      <c r="AA6" s="22">
        <v>99295776</v>
      </c>
    </row>
    <row r="7" spans="1:27" x14ac:dyDescent="0.25">
      <c r="A7" s="23" t="s">
        <v>35</v>
      </c>
      <c r="B7" s="17" t="s">
        <v>32</v>
      </c>
      <c r="C7" s="18">
        <v>-4593370</v>
      </c>
      <c r="D7" s="18"/>
      <c r="E7" s="19">
        <v>-8026794</v>
      </c>
      <c r="F7" s="20">
        <v>87998904</v>
      </c>
      <c r="G7" s="20">
        <v>12350453</v>
      </c>
      <c r="H7" s="20">
        <v>9100590</v>
      </c>
      <c r="I7" s="20">
        <v>20086169</v>
      </c>
      <c r="J7" s="20">
        <v>41537212</v>
      </c>
      <c r="K7" s="20">
        <v>14040531</v>
      </c>
      <c r="L7" s="20">
        <v>67469428</v>
      </c>
      <c r="M7" s="20">
        <v>12832935</v>
      </c>
      <c r="N7" s="20">
        <v>94342894</v>
      </c>
      <c r="O7" s="20">
        <v>16568302</v>
      </c>
      <c r="P7" s="20">
        <v>6097150</v>
      </c>
      <c r="Q7" s="20">
        <v>12981717</v>
      </c>
      <c r="R7" s="20">
        <v>35647169</v>
      </c>
      <c r="S7" s="20"/>
      <c r="T7" s="20"/>
      <c r="U7" s="20"/>
      <c r="V7" s="20"/>
      <c r="W7" s="20">
        <v>171527275</v>
      </c>
      <c r="X7" s="20">
        <v>65999178</v>
      </c>
      <c r="Y7" s="20">
        <v>105528097</v>
      </c>
      <c r="Z7" s="21">
        <v>159.89304745583345</v>
      </c>
      <c r="AA7" s="22">
        <v>87998904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-50868</v>
      </c>
      <c r="D9" s="18"/>
      <c r="E9" s="19"/>
      <c r="F9" s="20"/>
      <c r="G9" s="20">
        <v>-3331</v>
      </c>
      <c r="H9" s="20">
        <v>-3299</v>
      </c>
      <c r="I9" s="20">
        <v>-3451</v>
      </c>
      <c r="J9" s="20">
        <v>-10081</v>
      </c>
      <c r="K9" s="20">
        <v>-3213</v>
      </c>
      <c r="L9" s="20">
        <v>-169778</v>
      </c>
      <c r="M9" s="20">
        <v>-3318</v>
      </c>
      <c r="N9" s="20">
        <v>-176309</v>
      </c>
      <c r="O9" s="20">
        <v>-92972</v>
      </c>
      <c r="P9" s="20">
        <v>-3414</v>
      </c>
      <c r="Q9" s="20">
        <v>-3159</v>
      </c>
      <c r="R9" s="20">
        <v>-99545</v>
      </c>
      <c r="S9" s="20"/>
      <c r="T9" s="20"/>
      <c r="U9" s="20"/>
      <c r="V9" s="20"/>
      <c r="W9" s="20">
        <v>-285935</v>
      </c>
      <c r="X9" s="20"/>
      <c r="Y9" s="20">
        <v>-285935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35306228</v>
      </c>
      <c r="D10" s="18"/>
      <c r="E10" s="19"/>
      <c r="F10" s="20"/>
      <c r="G10" s="20">
        <v>8036</v>
      </c>
      <c r="H10" s="20">
        <v>80942</v>
      </c>
      <c r="I10" s="20"/>
      <c r="J10" s="20">
        <v>88978</v>
      </c>
      <c r="K10" s="20">
        <v>158560</v>
      </c>
      <c r="L10" s="20">
        <v>62487878</v>
      </c>
      <c r="M10" s="20">
        <v>452293</v>
      </c>
      <c r="N10" s="20">
        <v>63098731</v>
      </c>
      <c r="O10" s="20">
        <v>59097</v>
      </c>
      <c r="P10" s="20">
        <v>99795</v>
      </c>
      <c r="Q10" s="20">
        <v>282609</v>
      </c>
      <c r="R10" s="20">
        <v>441501</v>
      </c>
      <c r="S10" s="20"/>
      <c r="T10" s="20"/>
      <c r="U10" s="20"/>
      <c r="V10" s="20"/>
      <c r="W10" s="20">
        <v>63629210</v>
      </c>
      <c r="X10" s="20"/>
      <c r="Y10" s="20">
        <v>63629210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6777997</v>
      </c>
      <c r="D11" s="18"/>
      <c r="E11" s="19"/>
      <c r="F11" s="20"/>
      <c r="G11" s="24">
        <v>24999</v>
      </c>
      <c r="H11" s="24">
        <v>8858</v>
      </c>
      <c r="I11" s="24">
        <v>79338</v>
      </c>
      <c r="J11" s="20">
        <v>113195</v>
      </c>
      <c r="K11" s="24">
        <v>554142</v>
      </c>
      <c r="L11" s="24">
        <v>15531267</v>
      </c>
      <c r="M11" s="20">
        <v>22695</v>
      </c>
      <c r="N11" s="24">
        <v>16108104</v>
      </c>
      <c r="O11" s="24">
        <v>-1758383</v>
      </c>
      <c r="P11" s="24">
        <v>106426</v>
      </c>
      <c r="Q11" s="20">
        <v>7059</v>
      </c>
      <c r="R11" s="24">
        <v>-1644898</v>
      </c>
      <c r="S11" s="24"/>
      <c r="T11" s="20"/>
      <c r="U11" s="24"/>
      <c r="V11" s="24"/>
      <c r="W11" s="24">
        <v>14576401</v>
      </c>
      <c r="X11" s="20"/>
      <c r="Y11" s="24">
        <v>14576401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>
        <v>199998</v>
      </c>
      <c r="M12" s="20"/>
      <c r="N12" s="20">
        <v>199998</v>
      </c>
      <c r="O12" s="20"/>
      <c r="P12" s="20"/>
      <c r="Q12" s="20"/>
      <c r="R12" s="20"/>
      <c r="S12" s="20"/>
      <c r="T12" s="20"/>
      <c r="U12" s="20"/>
      <c r="V12" s="20"/>
      <c r="W12" s="20">
        <v>199998</v>
      </c>
      <c r="X12" s="20"/>
      <c r="Y12" s="20">
        <v>199998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140004281</v>
      </c>
      <c r="D13" s="29">
        <f>SUM(D6:D12)</f>
        <v>0</v>
      </c>
      <c r="E13" s="30">
        <f t="shared" si="0"/>
        <v>-51765749</v>
      </c>
      <c r="F13" s="31">
        <f t="shared" si="0"/>
        <v>187294680</v>
      </c>
      <c r="G13" s="31">
        <f t="shared" si="0"/>
        <v>9584916</v>
      </c>
      <c r="H13" s="31">
        <f t="shared" si="0"/>
        <v>6604022</v>
      </c>
      <c r="I13" s="31">
        <f t="shared" si="0"/>
        <v>17410076</v>
      </c>
      <c r="J13" s="31">
        <f t="shared" si="0"/>
        <v>33599014</v>
      </c>
      <c r="K13" s="31">
        <f t="shared" si="0"/>
        <v>11510554</v>
      </c>
      <c r="L13" s="31">
        <f t="shared" si="0"/>
        <v>154562530</v>
      </c>
      <c r="M13" s="31">
        <f t="shared" si="0"/>
        <v>10627307</v>
      </c>
      <c r="N13" s="31">
        <f t="shared" si="0"/>
        <v>176700391</v>
      </c>
      <c r="O13" s="31">
        <f t="shared" si="0"/>
        <v>26602074</v>
      </c>
      <c r="P13" s="31">
        <f t="shared" si="0"/>
        <v>3365862</v>
      </c>
      <c r="Q13" s="31">
        <f t="shared" si="0"/>
        <v>-56812846</v>
      </c>
      <c r="R13" s="31">
        <f t="shared" si="0"/>
        <v>-26844910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183454495</v>
      </c>
      <c r="X13" s="31">
        <f t="shared" si="0"/>
        <v>140471010</v>
      </c>
      <c r="Y13" s="31">
        <f t="shared" si="0"/>
        <v>42983485</v>
      </c>
      <c r="Z13" s="32">
        <f>+IF(X13&lt;&gt;0,+(Y13/X13)*100,0)</f>
        <v>30.599541499701608</v>
      </c>
      <c r="AA13" s="33">
        <f>SUM(AA6:AA12)</f>
        <v>187294680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-4530</v>
      </c>
      <c r="D16" s="18"/>
      <c r="E16" s="19"/>
      <c r="F16" s="20"/>
      <c r="G16" s="20"/>
      <c r="H16" s="20"/>
      <c r="I16" s="20"/>
      <c r="J16" s="20"/>
      <c r="K16" s="20">
        <v>-326</v>
      </c>
      <c r="L16" s="20"/>
      <c r="M16" s="20"/>
      <c r="N16" s="20">
        <v>-326</v>
      </c>
      <c r="O16" s="20"/>
      <c r="P16" s="20"/>
      <c r="Q16" s="20"/>
      <c r="R16" s="20"/>
      <c r="S16" s="20"/>
      <c r="T16" s="20"/>
      <c r="U16" s="20"/>
      <c r="V16" s="20"/>
      <c r="W16" s="20">
        <v>-326</v>
      </c>
      <c r="X16" s="20"/>
      <c r="Y16" s="20">
        <v>-326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13141674</v>
      </c>
      <c r="D17" s="18"/>
      <c r="E17" s="19">
        <v>-11064011</v>
      </c>
      <c r="F17" s="20">
        <v>-26262096</v>
      </c>
      <c r="G17" s="24"/>
      <c r="H17" s="24"/>
      <c r="I17" s="24"/>
      <c r="J17" s="20"/>
      <c r="K17" s="24">
        <v>-63</v>
      </c>
      <c r="L17" s="24">
        <v>61241</v>
      </c>
      <c r="M17" s="20"/>
      <c r="N17" s="24">
        <v>61178</v>
      </c>
      <c r="O17" s="24">
        <v>4439490</v>
      </c>
      <c r="P17" s="24"/>
      <c r="Q17" s="20"/>
      <c r="R17" s="24">
        <v>4439490</v>
      </c>
      <c r="S17" s="24"/>
      <c r="T17" s="20"/>
      <c r="U17" s="24"/>
      <c r="V17" s="24"/>
      <c r="W17" s="24">
        <v>4500668</v>
      </c>
      <c r="X17" s="20">
        <v>-19696572</v>
      </c>
      <c r="Y17" s="24">
        <v>24197240</v>
      </c>
      <c r="Z17" s="25">
        <v>-122.85000658997922</v>
      </c>
      <c r="AA17" s="26">
        <v>-26262096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13137144</v>
      </c>
      <c r="D25" s="29">
        <f t="shared" ref="D25:Y25" si="1">SUM(D15:D24)</f>
        <v>0</v>
      </c>
      <c r="E25" s="35">
        <f t="shared" si="1"/>
        <v>-11064011</v>
      </c>
      <c r="F25" s="36">
        <f t="shared" si="1"/>
        <v>-26262096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-389</v>
      </c>
      <c r="L25" s="36">
        <f t="shared" si="1"/>
        <v>61241</v>
      </c>
      <c r="M25" s="36">
        <f t="shared" si="1"/>
        <v>0</v>
      </c>
      <c r="N25" s="36">
        <f t="shared" si="1"/>
        <v>60852</v>
      </c>
      <c r="O25" s="36">
        <f t="shared" si="1"/>
        <v>4439490</v>
      </c>
      <c r="P25" s="36">
        <f t="shared" si="1"/>
        <v>0</v>
      </c>
      <c r="Q25" s="36">
        <f t="shared" si="1"/>
        <v>0</v>
      </c>
      <c r="R25" s="36">
        <f t="shared" si="1"/>
        <v>4439490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4500342</v>
      </c>
      <c r="X25" s="36">
        <f t="shared" si="1"/>
        <v>-19696572</v>
      </c>
      <c r="Y25" s="36">
        <f t="shared" si="1"/>
        <v>24196914</v>
      </c>
      <c r="Z25" s="37">
        <f>+IF(X25&lt;&gt;0,+(Y25/X25)*100,0)</f>
        <v>-122.84835147963817</v>
      </c>
      <c r="AA25" s="38">
        <f>SUM(AA15:AA24)</f>
        <v>-26262096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153141425</v>
      </c>
      <c r="D26" s="29">
        <f>+D13+D25</f>
        <v>0</v>
      </c>
      <c r="E26" s="30">
        <f t="shared" si="2"/>
        <v>-62829760</v>
      </c>
      <c r="F26" s="31">
        <f t="shared" si="2"/>
        <v>161032584</v>
      </c>
      <c r="G26" s="31">
        <f t="shared" si="2"/>
        <v>9584916</v>
      </c>
      <c r="H26" s="31">
        <f t="shared" si="2"/>
        <v>6604022</v>
      </c>
      <c r="I26" s="31">
        <f t="shared" si="2"/>
        <v>17410076</v>
      </c>
      <c r="J26" s="31">
        <f t="shared" si="2"/>
        <v>33599014</v>
      </c>
      <c r="K26" s="31">
        <f t="shared" si="2"/>
        <v>11510165</v>
      </c>
      <c r="L26" s="31">
        <f t="shared" si="2"/>
        <v>154623771</v>
      </c>
      <c r="M26" s="31">
        <f t="shared" si="2"/>
        <v>10627307</v>
      </c>
      <c r="N26" s="31">
        <f t="shared" si="2"/>
        <v>176761243</v>
      </c>
      <c r="O26" s="31">
        <f t="shared" si="2"/>
        <v>31041564</v>
      </c>
      <c r="P26" s="31">
        <f t="shared" si="2"/>
        <v>3365862</v>
      </c>
      <c r="Q26" s="31">
        <f t="shared" si="2"/>
        <v>-56812846</v>
      </c>
      <c r="R26" s="31">
        <f t="shared" si="2"/>
        <v>-22405420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187954837</v>
      </c>
      <c r="X26" s="31">
        <f t="shared" si="2"/>
        <v>120774438</v>
      </c>
      <c r="Y26" s="31">
        <f t="shared" si="2"/>
        <v>67180399</v>
      </c>
      <c r="Z26" s="32">
        <f>+IF(X26&lt;&gt;0,+(Y26/X26)*100,0)</f>
        <v>55.624683594056549</v>
      </c>
      <c r="AA26" s="33">
        <f>+AA13+AA25</f>
        <v>161032584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61026271</v>
      </c>
      <c r="D32" s="18"/>
      <c r="E32" s="19">
        <v>676914</v>
      </c>
      <c r="F32" s="20"/>
      <c r="G32" s="20">
        <v>1142296</v>
      </c>
      <c r="H32" s="20">
        <v>-3864096</v>
      </c>
      <c r="I32" s="20">
        <v>1186010</v>
      </c>
      <c r="J32" s="20">
        <v>-1535790</v>
      </c>
      <c r="K32" s="20">
        <v>-26509</v>
      </c>
      <c r="L32" s="20">
        <v>57458984</v>
      </c>
      <c r="M32" s="20">
        <v>69971</v>
      </c>
      <c r="N32" s="20">
        <v>57502446</v>
      </c>
      <c r="O32" s="20">
        <v>64582442</v>
      </c>
      <c r="P32" s="20">
        <v>-115873</v>
      </c>
      <c r="Q32" s="20">
        <v>-3707098</v>
      </c>
      <c r="R32" s="20">
        <v>60759471</v>
      </c>
      <c r="S32" s="20"/>
      <c r="T32" s="20"/>
      <c r="U32" s="20"/>
      <c r="V32" s="20"/>
      <c r="W32" s="20">
        <v>116726127</v>
      </c>
      <c r="X32" s="20"/>
      <c r="Y32" s="20">
        <v>116726127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-453507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-5951919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11210</v>
      </c>
      <c r="D35" s="18"/>
      <c r="E35" s="19"/>
      <c r="F35" s="20"/>
      <c r="G35" s="20">
        <v>1151</v>
      </c>
      <c r="H35" s="20">
        <v>1159</v>
      </c>
      <c r="I35" s="20">
        <v>1073</v>
      </c>
      <c r="J35" s="20">
        <v>3383</v>
      </c>
      <c r="K35" s="20">
        <v>1488310</v>
      </c>
      <c r="L35" s="20">
        <v>10221220</v>
      </c>
      <c r="M35" s="20">
        <v>1239</v>
      </c>
      <c r="N35" s="20">
        <v>11710769</v>
      </c>
      <c r="O35" s="20">
        <v>7576761</v>
      </c>
      <c r="P35" s="20">
        <v>1315</v>
      </c>
      <c r="Q35" s="20">
        <v>1046</v>
      </c>
      <c r="R35" s="20">
        <v>7579122</v>
      </c>
      <c r="S35" s="20"/>
      <c r="T35" s="20"/>
      <c r="U35" s="20"/>
      <c r="V35" s="20"/>
      <c r="W35" s="20">
        <v>19293274</v>
      </c>
      <c r="X35" s="20"/>
      <c r="Y35" s="20">
        <v>19293274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54632055</v>
      </c>
      <c r="D37" s="29">
        <f t="shared" ref="D37:Y37" si="3">SUM(D29:D36)</f>
        <v>0</v>
      </c>
      <c r="E37" s="30">
        <f t="shared" si="3"/>
        <v>676914</v>
      </c>
      <c r="F37" s="31">
        <f t="shared" si="3"/>
        <v>0</v>
      </c>
      <c r="G37" s="31">
        <f t="shared" si="3"/>
        <v>1143447</v>
      </c>
      <c r="H37" s="31">
        <f t="shared" si="3"/>
        <v>-3862937</v>
      </c>
      <c r="I37" s="31">
        <f t="shared" si="3"/>
        <v>1187083</v>
      </c>
      <c r="J37" s="31">
        <f t="shared" si="3"/>
        <v>-1532407</v>
      </c>
      <c r="K37" s="31">
        <f t="shared" si="3"/>
        <v>1461801</v>
      </c>
      <c r="L37" s="31">
        <f t="shared" si="3"/>
        <v>67680204</v>
      </c>
      <c r="M37" s="31">
        <f t="shared" si="3"/>
        <v>71210</v>
      </c>
      <c r="N37" s="31">
        <f t="shared" si="3"/>
        <v>69213215</v>
      </c>
      <c r="O37" s="31">
        <f t="shared" si="3"/>
        <v>72159203</v>
      </c>
      <c r="P37" s="31">
        <f t="shared" si="3"/>
        <v>-114558</v>
      </c>
      <c r="Q37" s="31">
        <f t="shared" si="3"/>
        <v>-3706052</v>
      </c>
      <c r="R37" s="31">
        <f t="shared" si="3"/>
        <v>68338593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136019401</v>
      </c>
      <c r="X37" s="31">
        <f t="shared" si="3"/>
        <v>0</v>
      </c>
      <c r="Y37" s="31">
        <f t="shared" si="3"/>
        <v>136019401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54632055</v>
      </c>
      <c r="D44" s="29">
        <f>+D37+D43</f>
        <v>0</v>
      </c>
      <c r="E44" s="30">
        <f t="shared" si="5"/>
        <v>676914</v>
      </c>
      <c r="F44" s="31">
        <f t="shared" si="5"/>
        <v>0</v>
      </c>
      <c r="G44" s="31">
        <f t="shared" si="5"/>
        <v>1143447</v>
      </c>
      <c r="H44" s="31">
        <f t="shared" si="5"/>
        <v>-3862937</v>
      </c>
      <c r="I44" s="31">
        <f t="shared" si="5"/>
        <v>1187083</v>
      </c>
      <c r="J44" s="31">
        <f t="shared" si="5"/>
        <v>-1532407</v>
      </c>
      <c r="K44" s="31">
        <f t="shared" si="5"/>
        <v>1461801</v>
      </c>
      <c r="L44" s="31">
        <f t="shared" si="5"/>
        <v>67680204</v>
      </c>
      <c r="M44" s="31">
        <f t="shared" si="5"/>
        <v>71210</v>
      </c>
      <c r="N44" s="31">
        <f t="shared" si="5"/>
        <v>69213215</v>
      </c>
      <c r="O44" s="31">
        <f t="shared" si="5"/>
        <v>72159203</v>
      </c>
      <c r="P44" s="31">
        <f t="shared" si="5"/>
        <v>-114558</v>
      </c>
      <c r="Q44" s="31">
        <f t="shared" si="5"/>
        <v>-3706052</v>
      </c>
      <c r="R44" s="31">
        <f t="shared" si="5"/>
        <v>68338593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136019401</v>
      </c>
      <c r="X44" s="31">
        <f t="shared" si="5"/>
        <v>0</v>
      </c>
      <c r="Y44" s="31">
        <f t="shared" si="5"/>
        <v>136019401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98509370</v>
      </c>
      <c r="D45" s="42">
        <f t="shared" si="6"/>
        <v>0</v>
      </c>
      <c r="E45" s="43">
        <f t="shared" si="6"/>
        <v>-63506674</v>
      </c>
      <c r="F45" s="44">
        <f t="shared" si="6"/>
        <v>161032584</v>
      </c>
      <c r="G45" s="44">
        <f t="shared" si="6"/>
        <v>8441469</v>
      </c>
      <c r="H45" s="44">
        <f t="shared" si="6"/>
        <v>10466959</v>
      </c>
      <c r="I45" s="44">
        <f t="shared" si="6"/>
        <v>16222993</v>
      </c>
      <c r="J45" s="44">
        <f t="shared" si="6"/>
        <v>35131421</v>
      </c>
      <c r="K45" s="44">
        <f t="shared" si="6"/>
        <v>10048364</v>
      </c>
      <c r="L45" s="44">
        <f t="shared" si="6"/>
        <v>86943567</v>
      </c>
      <c r="M45" s="44">
        <f t="shared" si="6"/>
        <v>10556097</v>
      </c>
      <c r="N45" s="44">
        <f t="shared" si="6"/>
        <v>107548028</v>
      </c>
      <c r="O45" s="44">
        <f t="shared" si="6"/>
        <v>-41117639</v>
      </c>
      <c r="P45" s="44">
        <f t="shared" si="6"/>
        <v>3480420</v>
      </c>
      <c r="Q45" s="44">
        <f t="shared" si="6"/>
        <v>-53106794</v>
      </c>
      <c r="R45" s="44">
        <f t="shared" si="6"/>
        <v>-90744013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51935436</v>
      </c>
      <c r="X45" s="44">
        <f t="shared" si="6"/>
        <v>120774438</v>
      </c>
      <c r="Y45" s="44">
        <f t="shared" si="6"/>
        <v>-68839002</v>
      </c>
      <c r="Z45" s="45">
        <f>+IF(X45&lt;&gt;0,+(Y45/X45)*100,0)</f>
        <v>-56.997989922337709</v>
      </c>
      <c r="AA45" s="46">
        <f>+AA26-AA44</f>
        <v>161032584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476109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1131401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476109</v>
      </c>
      <c r="D50" s="50">
        <f t="shared" ref="D50:Y50" si="7">SUM(D47:D49)</f>
        <v>0</v>
      </c>
      <c r="E50" s="51">
        <f t="shared" si="7"/>
        <v>1131401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-190000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-142497</v>
      </c>
      <c r="Y6" s="20">
        <v>142497</v>
      </c>
      <c r="Z6" s="21">
        <v>-100</v>
      </c>
      <c r="AA6" s="22">
        <v>-190000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24783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18585</v>
      </c>
      <c r="Y11" s="24">
        <v>-18585</v>
      </c>
      <c r="Z11" s="25">
        <v>-100</v>
      </c>
      <c r="AA11" s="26">
        <v>24783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-165217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-123912</v>
      </c>
      <c r="Y13" s="31">
        <f t="shared" si="0"/>
        <v>123912</v>
      </c>
      <c r="Z13" s="32">
        <f>+IF(X13&lt;&gt;0,+(Y13/X13)*100,0)</f>
        <v>-100</v>
      </c>
      <c r="AA13" s="33">
        <f>SUM(AA6:AA12)</f>
        <v>-165217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403568</v>
      </c>
      <c r="D17" s="18"/>
      <c r="E17" s="19"/>
      <c r="F17" s="20">
        <v>165217</v>
      </c>
      <c r="G17" s="24"/>
      <c r="H17" s="24"/>
      <c r="I17" s="24"/>
      <c r="J17" s="20"/>
      <c r="K17" s="24"/>
      <c r="L17" s="24"/>
      <c r="M17" s="20">
        <v>240820</v>
      </c>
      <c r="N17" s="24">
        <v>240820</v>
      </c>
      <c r="O17" s="24"/>
      <c r="P17" s="24"/>
      <c r="Q17" s="20"/>
      <c r="R17" s="24"/>
      <c r="S17" s="24"/>
      <c r="T17" s="20"/>
      <c r="U17" s="24"/>
      <c r="V17" s="24"/>
      <c r="W17" s="24">
        <v>240820</v>
      </c>
      <c r="X17" s="20">
        <v>123912</v>
      </c>
      <c r="Y17" s="24">
        <v>116908</v>
      </c>
      <c r="Z17" s="25">
        <v>94.34760152366195</v>
      </c>
      <c r="AA17" s="26">
        <v>165217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403568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165217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240820</v>
      </c>
      <c r="N25" s="36">
        <f t="shared" si="1"/>
        <v>240820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240820</v>
      </c>
      <c r="X25" s="36">
        <f t="shared" si="1"/>
        <v>123912</v>
      </c>
      <c r="Y25" s="36">
        <f t="shared" si="1"/>
        <v>116908</v>
      </c>
      <c r="Z25" s="37">
        <f>+IF(X25&lt;&gt;0,+(Y25/X25)*100,0)</f>
        <v>94.34760152366195</v>
      </c>
      <c r="AA25" s="38">
        <f>SUM(AA15:AA24)</f>
        <v>165217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403568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240820</v>
      </c>
      <c r="N26" s="31">
        <f t="shared" si="2"/>
        <v>240820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240820</v>
      </c>
      <c r="X26" s="31">
        <f t="shared" si="2"/>
        <v>0</v>
      </c>
      <c r="Y26" s="31">
        <f t="shared" si="2"/>
        <v>240820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403568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240820</v>
      </c>
      <c r="N45" s="44">
        <f t="shared" si="6"/>
        <v>240820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240820</v>
      </c>
      <c r="X45" s="44">
        <f t="shared" si="6"/>
        <v>0</v>
      </c>
      <c r="Y45" s="44">
        <f t="shared" si="6"/>
        <v>240820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1041179</v>
      </c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1041179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1041179</v>
      </c>
      <c r="D26" s="29">
        <f>+D13+D25</f>
        <v>0</v>
      </c>
      <c r="E26" s="30">
        <f t="shared" si="2"/>
        <v>2</v>
      </c>
      <c r="F26" s="31">
        <f t="shared" si="2"/>
        <v>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469704</v>
      </c>
      <c r="D32" s="18"/>
      <c r="E32" s="19">
        <v>22</v>
      </c>
      <c r="F32" s="20">
        <v>23</v>
      </c>
      <c r="G32" s="20">
        <v>44359</v>
      </c>
      <c r="H32" s="20">
        <v>41662</v>
      </c>
      <c r="I32" s="20">
        <v>41857</v>
      </c>
      <c r="J32" s="20">
        <v>127878</v>
      </c>
      <c r="K32" s="20">
        <v>42158</v>
      </c>
      <c r="L32" s="20">
        <v>41817</v>
      </c>
      <c r="M32" s="20"/>
      <c r="N32" s="20">
        <v>83975</v>
      </c>
      <c r="O32" s="20">
        <v>42556</v>
      </c>
      <c r="P32" s="20">
        <v>42509</v>
      </c>
      <c r="Q32" s="20">
        <v>42872</v>
      </c>
      <c r="R32" s="20">
        <v>127937</v>
      </c>
      <c r="S32" s="20"/>
      <c r="T32" s="20"/>
      <c r="U32" s="20"/>
      <c r="V32" s="20"/>
      <c r="W32" s="20">
        <v>339790</v>
      </c>
      <c r="X32" s="20"/>
      <c r="Y32" s="20">
        <v>339790</v>
      </c>
      <c r="Z32" s="21"/>
      <c r="AA32" s="22">
        <v>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469704</v>
      </c>
      <c r="D37" s="29">
        <f t="shared" ref="D37:Y37" si="3">SUM(D29:D36)</f>
        <v>0</v>
      </c>
      <c r="E37" s="30">
        <f t="shared" si="3"/>
        <v>22</v>
      </c>
      <c r="F37" s="31">
        <f t="shared" si="3"/>
        <v>23</v>
      </c>
      <c r="G37" s="31">
        <f t="shared" si="3"/>
        <v>44359</v>
      </c>
      <c r="H37" s="31">
        <f t="shared" si="3"/>
        <v>41662</v>
      </c>
      <c r="I37" s="31">
        <f t="shared" si="3"/>
        <v>41857</v>
      </c>
      <c r="J37" s="31">
        <f t="shared" si="3"/>
        <v>127878</v>
      </c>
      <c r="K37" s="31">
        <f t="shared" si="3"/>
        <v>42158</v>
      </c>
      <c r="L37" s="31">
        <f t="shared" si="3"/>
        <v>41817</v>
      </c>
      <c r="M37" s="31">
        <f t="shared" si="3"/>
        <v>0</v>
      </c>
      <c r="N37" s="31">
        <f t="shared" si="3"/>
        <v>83975</v>
      </c>
      <c r="O37" s="31">
        <f t="shared" si="3"/>
        <v>42556</v>
      </c>
      <c r="P37" s="31">
        <f t="shared" si="3"/>
        <v>42509</v>
      </c>
      <c r="Q37" s="31">
        <f t="shared" si="3"/>
        <v>42872</v>
      </c>
      <c r="R37" s="31">
        <f t="shared" si="3"/>
        <v>127937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339790</v>
      </c>
      <c r="X37" s="31">
        <f t="shared" si="3"/>
        <v>0</v>
      </c>
      <c r="Y37" s="31">
        <f t="shared" si="3"/>
        <v>339790</v>
      </c>
      <c r="Z37" s="32">
        <f>+IF(X37&lt;&gt;0,+(Y37/X37)*100,0)</f>
        <v>0</v>
      </c>
      <c r="AA37" s="33">
        <f>SUM(AA29:AA36)</f>
        <v>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469704</v>
      </c>
      <c r="D44" s="29">
        <f>+D37+D43</f>
        <v>0</v>
      </c>
      <c r="E44" s="30">
        <f t="shared" si="5"/>
        <v>22</v>
      </c>
      <c r="F44" s="31">
        <f t="shared" si="5"/>
        <v>23</v>
      </c>
      <c r="G44" s="31">
        <f t="shared" si="5"/>
        <v>44359</v>
      </c>
      <c r="H44" s="31">
        <f t="shared" si="5"/>
        <v>41662</v>
      </c>
      <c r="I44" s="31">
        <f t="shared" si="5"/>
        <v>41857</v>
      </c>
      <c r="J44" s="31">
        <f t="shared" si="5"/>
        <v>127878</v>
      </c>
      <c r="K44" s="31">
        <f t="shared" si="5"/>
        <v>42158</v>
      </c>
      <c r="L44" s="31">
        <f t="shared" si="5"/>
        <v>41817</v>
      </c>
      <c r="M44" s="31">
        <f t="shared" si="5"/>
        <v>0</v>
      </c>
      <c r="N44" s="31">
        <f t="shared" si="5"/>
        <v>83975</v>
      </c>
      <c r="O44" s="31">
        <f t="shared" si="5"/>
        <v>42556</v>
      </c>
      <c r="P44" s="31">
        <f t="shared" si="5"/>
        <v>42509</v>
      </c>
      <c r="Q44" s="31">
        <f t="shared" si="5"/>
        <v>42872</v>
      </c>
      <c r="R44" s="31">
        <f t="shared" si="5"/>
        <v>127937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339790</v>
      </c>
      <c r="X44" s="31">
        <f t="shared" si="5"/>
        <v>0</v>
      </c>
      <c r="Y44" s="31">
        <f t="shared" si="5"/>
        <v>339790</v>
      </c>
      <c r="Z44" s="32">
        <f>+IF(X44&lt;&gt;0,+(Y44/X44)*100,0)</f>
        <v>0</v>
      </c>
      <c r="AA44" s="33">
        <f>+AA37+AA43</f>
        <v>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571475</v>
      </c>
      <c r="D45" s="42">
        <f t="shared" si="6"/>
        <v>0</v>
      </c>
      <c r="E45" s="43">
        <f t="shared" si="6"/>
        <v>-20</v>
      </c>
      <c r="F45" s="44">
        <f t="shared" si="6"/>
        <v>-22</v>
      </c>
      <c r="G45" s="44">
        <f t="shared" si="6"/>
        <v>-44359</v>
      </c>
      <c r="H45" s="44">
        <f t="shared" si="6"/>
        <v>-41662</v>
      </c>
      <c r="I45" s="44">
        <f t="shared" si="6"/>
        <v>-41857</v>
      </c>
      <c r="J45" s="44">
        <f t="shared" si="6"/>
        <v>-127878</v>
      </c>
      <c r="K45" s="44">
        <f t="shared" si="6"/>
        <v>-42158</v>
      </c>
      <c r="L45" s="44">
        <f t="shared" si="6"/>
        <v>-41817</v>
      </c>
      <c r="M45" s="44">
        <f t="shared" si="6"/>
        <v>0</v>
      </c>
      <c r="N45" s="44">
        <f t="shared" si="6"/>
        <v>-83975</v>
      </c>
      <c r="O45" s="44">
        <f t="shared" si="6"/>
        <v>-42556</v>
      </c>
      <c r="P45" s="44">
        <f t="shared" si="6"/>
        <v>-42509</v>
      </c>
      <c r="Q45" s="44">
        <f t="shared" si="6"/>
        <v>-42872</v>
      </c>
      <c r="R45" s="44">
        <f t="shared" si="6"/>
        <v>-127937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-339790</v>
      </c>
      <c r="X45" s="44">
        <f t="shared" si="6"/>
        <v>0</v>
      </c>
      <c r="Y45" s="44">
        <f t="shared" si="6"/>
        <v>-339790</v>
      </c>
      <c r="Z45" s="45">
        <f>+IF(X45&lt;&gt;0,+(Y45/X45)*100,0)</f>
        <v>0</v>
      </c>
      <c r="AA45" s="46">
        <f>+AA26-AA44</f>
        <v>-22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11876</v>
      </c>
      <c r="D6" s="18"/>
      <c r="E6" s="19"/>
      <c r="F6" s="20">
        <v>2212</v>
      </c>
      <c r="G6" s="20">
        <v>339</v>
      </c>
      <c r="H6" s="20">
        <v>186</v>
      </c>
      <c r="I6" s="20">
        <v>652</v>
      </c>
      <c r="J6" s="20">
        <v>1177</v>
      </c>
      <c r="K6" s="20">
        <v>400</v>
      </c>
      <c r="L6" s="20">
        <v>374</v>
      </c>
      <c r="M6" s="20">
        <v>261</v>
      </c>
      <c r="N6" s="20">
        <v>1035</v>
      </c>
      <c r="O6" s="20">
        <v>435</v>
      </c>
      <c r="P6" s="20">
        <v>1028</v>
      </c>
      <c r="Q6" s="20">
        <v>870</v>
      </c>
      <c r="R6" s="20">
        <v>2333</v>
      </c>
      <c r="S6" s="20"/>
      <c r="T6" s="20"/>
      <c r="U6" s="20"/>
      <c r="V6" s="20"/>
      <c r="W6" s="20">
        <v>4545</v>
      </c>
      <c r="X6" s="20">
        <v>1656</v>
      </c>
      <c r="Y6" s="20">
        <v>2889</v>
      </c>
      <c r="Z6" s="21">
        <v>174.45652173913044</v>
      </c>
      <c r="AA6" s="22">
        <v>2212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11876</v>
      </c>
      <c r="D13" s="29">
        <f>SUM(D6:D12)</f>
        <v>0</v>
      </c>
      <c r="E13" s="30">
        <f t="shared" si="0"/>
        <v>0</v>
      </c>
      <c r="F13" s="31">
        <f t="shared" si="0"/>
        <v>2212</v>
      </c>
      <c r="G13" s="31">
        <f t="shared" si="0"/>
        <v>339</v>
      </c>
      <c r="H13" s="31">
        <f t="shared" si="0"/>
        <v>186</v>
      </c>
      <c r="I13" s="31">
        <f t="shared" si="0"/>
        <v>652</v>
      </c>
      <c r="J13" s="31">
        <f t="shared" si="0"/>
        <v>1177</v>
      </c>
      <c r="K13" s="31">
        <f t="shared" si="0"/>
        <v>400</v>
      </c>
      <c r="L13" s="31">
        <f t="shared" si="0"/>
        <v>374</v>
      </c>
      <c r="M13" s="31">
        <f t="shared" si="0"/>
        <v>261</v>
      </c>
      <c r="N13" s="31">
        <f t="shared" si="0"/>
        <v>1035</v>
      </c>
      <c r="O13" s="31">
        <f t="shared" si="0"/>
        <v>435</v>
      </c>
      <c r="P13" s="31">
        <f t="shared" si="0"/>
        <v>1028</v>
      </c>
      <c r="Q13" s="31">
        <f t="shared" si="0"/>
        <v>870</v>
      </c>
      <c r="R13" s="31">
        <f t="shared" si="0"/>
        <v>2333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4545</v>
      </c>
      <c r="X13" s="31">
        <f t="shared" si="0"/>
        <v>1656</v>
      </c>
      <c r="Y13" s="31">
        <f t="shared" si="0"/>
        <v>2889</v>
      </c>
      <c r="Z13" s="32">
        <f>+IF(X13&lt;&gt;0,+(Y13/X13)*100,0)</f>
        <v>174.45652173913044</v>
      </c>
      <c r="AA13" s="33">
        <f>SUM(AA6:AA12)</f>
        <v>2212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11876</v>
      </c>
      <c r="D26" s="29">
        <f>+D13+D25</f>
        <v>0</v>
      </c>
      <c r="E26" s="30">
        <f t="shared" si="2"/>
        <v>0</v>
      </c>
      <c r="F26" s="31">
        <f t="shared" si="2"/>
        <v>2212</v>
      </c>
      <c r="G26" s="31">
        <f t="shared" si="2"/>
        <v>339</v>
      </c>
      <c r="H26" s="31">
        <f t="shared" si="2"/>
        <v>186</v>
      </c>
      <c r="I26" s="31">
        <f t="shared" si="2"/>
        <v>652</v>
      </c>
      <c r="J26" s="31">
        <f t="shared" si="2"/>
        <v>1177</v>
      </c>
      <c r="K26" s="31">
        <f t="shared" si="2"/>
        <v>400</v>
      </c>
      <c r="L26" s="31">
        <f t="shared" si="2"/>
        <v>374</v>
      </c>
      <c r="M26" s="31">
        <f t="shared" si="2"/>
        <v>261</v>
      </c>
      <c r="N26" s="31">
        <f t="shared" si="2"/>
        <v>1035</v>
      </c>
      <c r="O26" s="31">
        <f t="shared" si="2"/>
        <v>435</v>
      </c>
      <c r="P26" s="31">
        <f t="shared" si="2"/>
        <v>1028</v>
      </c>
      <c r="Q26" s="31">
        <f t="shared" si="2"/>
        <v>870</v>
      </c>
      <c r="R26" s="31">
        <f t="shared" si="2"/>
        <v>2333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4545</v>
      </c>
      <c r="X26" s="31">
        <f t="shared" si="2"/>
        <v>1656</v>
      </c>
      <c r="Y26" s="31">
        <f t="shared" si="2"/>
        <v>2889</v>
      </c>
      <c r="Z26" s="32">
        <f>+IF(X26&lt;&gt;0,+(Y26/X26)*100,0)</f>
        <v>174.45652173913044</v>
      </c>
      <c r="AA26" s="33">
        <f>+AA13+AA25</f>
        <v>2212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11876</v>
      </c>
      <c r="D45" s="42">
        <f t="shared" si="6"/>
        <v>0</v>
      </c>
      <c r="E45" s="43">
        <f t="shared" si="6"/>
        <v>0</v>
      </c>
      <c r="F45" s="44">
        <f t="shared" si="6"/>
        <v>2212</v>
      </c>
      <c r="G45" s="44">
        <f t="shared" si="6"/>
        <v>339</v>
      </c>
      <c r="H45" s="44">
        <f t="shared" si="6"/>
        <v>186</v>
      </c>
      <c r="I45" s="44">
        <f t="shared" si="6"/>
        <v>652</v>
      </c>
      <c r="J45" s="44">
        <f t="shared" si="6"/>
        <v>1177</v>
      </c>
      <c r="K45" s="44">
        <f t="shared" si="6"/>
        <v>400</v>
      </c>
      <c r="L45" s="44">
        <f t="shared" si="6"/>
        <v>374</v>
      </c>
      <c r="M45" s="44">
        <f t="shared" si="6"/>
        <v>261</v>
      </c>
      <c r="N45" s="44">
        <f t="shared" si="6"/>
        <v>1035</v>
      </c>
      <c r="O45" s="44">
        <f t="shared" si="6"/>
        <v>435</v>
      </c>
      <c r="P45" s="44">
        <f t="shared" si="6"/>
        <v>1028</v>
      </c>
      <c r="Q45" s="44">
        <f t="shared" si="6"/>
        <v>870</v>
      </c>
      <c r="R45" s="44">
        <f t="shared" si="6"/>
        <v>2333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4545</v>
      </c>
      <c r="X45" s="44">
        <f t="shared" si="6"/>
        <v>1656</v>
      </c>
      <c r="Y45" s="44">
        <f t="shared" si="6"/>
        <v>2889</v>
      </c>
      <c r="Z45" s="45">
        <f>+IF(X45&lt;&gt;0,+(Y45/X45)*100,0)</f>
        <v>174.45652173913044</v>
      </c>
      <c r="AA45" s="46">
        <f>+AA26-AA44</f>
        <v>2212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332910137</v>
      </c>
      <c r="D17" s="18"/>
      <c r="E17" s="19">
        <v>33650343</v>
      </c>
      <c r="F17" s="20">
        <v>32900343</v>
      </c>
      <c r="G17" s="24">
        <v>333669150</v>
      </c>
      <c r="H17" s="24">
        <v>572081</v>
      </c>
      <c r="I17" s="24">
        <v>-34872594</v>
      </c>
      <c r="J17" s="20">
        <v>299368637</v>
      </c>
      <c r="K17" s="24">
        <v>-12012280</v>
      </c>
      <c r="L17" s="24">
        <v>6040753</v>
      </c>
      <c r="M17" s="20">
        <v>-17237105</v>
      </c>
      <c r="N17" s="24">
        <v>-23208632</v>
      </c>
      <c r="O17" s="24">
        <v>1657308</v>
      </c>
      <c r="P17" s="24">
        <v>2113770</v>
      </c>
      <c r="Q17" s="20">
        <v>3773829</v>
      </c>
      <c r="R17" s="24">
        <v>7544907</v>
      </c>
      <c r="S17" s="24"/>
      <c r="T17" s="20"/>
      <c r="U17" s="24"/>
      <c r="V17" s="24"/>
      <c r="W17" s="24">
        <v>283704912</v>
      </c>
      <c r="X17" s="20">
        <v>20470496</v>
      </c>
      <c r="Y17" s="24">
        <v>263234416</v>
      </c>
      <c r="Z17" s="25">
        <v>1285.9210446097641</v>
      </c>
      <c r="AA17" s="26">
        <v>32900343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332910137</v>
      </c>
      <c r="D25" s="29">
        <f t="shared" ref="D25:Y25" si="1">SUM(D15:D24)</f>
        <v>0</v>
      </c>
      <c r="E25" s="35">
        <f t="shared" si="1"/>
        <v>33650343</v>
      </c>
      <c r="F25" s="36">
        <f t="shared" si="1"/>
        <v>32900343</v>
      </c>
      <c r="G25" s="36">
        <f t="shared" si="1"/>
        <v>333669150</v>
      </c>
      <c r="H25" s="36">
        <f t="shared" si="1"/>
        <v>572081</v>
      </c>
      <c r="I25" s="36">
        <f t="shared" si="1"/>
        <v>-34872594</v>
      </c>
      <c r="J25" s="36">
        <f t="shared" si="1"/>
        <v>299368637</v>
      </c>
      <c r="K25" s="36">
        <f t="shared" si="1"/>
        <v>-12012280</v>
      </c>
      <c r="L25" s="36">
        <f t="shared" si="1"/>
        <v>6040753</v>
      </c>
      <c r="M25" s="36">
        <f t="shared" si="1"/>
        <v>-17237105</v>
      </c>
      <c r="N25" s="36">
        <f t="shared" si="1"/>
        <v>-23208632</v>
      </c>
      <c r="O25" s="36">
        <f t="shared" si="1"/>
        <v>1657308</v>
      </c>
      <c r="P25" s="36">
        <f t="shared" si="1"/>
        <v>2113770</v>
      </c>
      <c r="Q25" s="36">
        <f t="shared" si="1"/>
        <v>3773829</v>
      </c>
      <c r="R25" s="36">
        <f t="shared" si="1"/>
        <v>7544907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283704912</v>
      </c>
      <c r="X25" s="36">
        <f t="shared" si="1"/>
        <v>20470496</v>
      </c>
      <c r="Y25" s="36">
        <f t="shared" si="1"/>
        <v>263234416</v>
      </c>
      <c r="Z25" s="37">
        <f>+IF(X25&lt;&gt;0,+(Y25/X25)*100,0)</f>
        <v>1285.9210446097641</v>
      </c>
      <c r="AA25" s="38">
        <f>SUM(AA15:AA24)</f>
        <v>32900343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332910137</v>
      </c>
      <c r="D26" s="29">
        <f>+D13+D25</f>
        <v>0</v>
      </c>
      <c r="E26" s="30">
        <f t="shared" si="2"/>
        <v>33650343</v>
      </c>
      <c r="F26" s="31">
        <f t="shared" si="2"/>
        <v>32900343</v>
      </c>
      <c r="G26" s="31">
        <f t="shared" si="2"/>
        <v>333669150</v>
      </c>
      <c r="H26" s="31">
        <f t="shared" si="2"/>
        <v>572081</v>
      </c>
      <c r="I26" s="31">
        <f t="shared" si="2"/>
        <v>-34872594</v>
      </c>
      <c r="J26" s="31">
        <f t="shared" si="2"/>
        <v>299368637</v>
      </c>
      <c r="K26" s="31">
        <f t="shared" si="2"/>
        <v>-12012280</v>
      </c>
      <c r="L26" s="31">
        <f t="shared" si="2"/>
        <v>6040753</v>
      </c>
      <c r="M26" s="31">
        <f t="shared" si="2"/>
        <v>-17237105</v>
      </c>
      <c r="N26" s="31">
        <f t="shared" si="2"/>
        <v>-23208632</v>
      </c>
      <c r="O26" s="31">
        <f t="shared" si="2"/>
        <v>1657308</v>
      </c>
      <c r="P26" s="31">
        <f t="shared" si="2"/>
        <v>2113770</v>
      </c>
      <c r="Q26" s="31">
        <f t="shared" si="2"/>
        <v>3773829</v>
      </c>
      <c r="R26" s="31">
        <f t="shared" si="2"/>
        <v>7544907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283704912</v>
      </c>
      <c r="X26" s="31">
        <f t="shared" si="2"/>
        <v>20470496</v>
      </c>
      <c r="Y26" s="31">
        <f t="shared" si="2"/>
        <v>263234416</v>
      </c>
      <c r="Z26" s="32">
        <f>+IF(X26&lt;&gt;0,+(Y26/X26)*100,0)</f>
        <v>1285.9210446097641</v>
      </c>
      <c r="AA26" s="33">
        <f>+AA13+AA25</f>
        <v>32900343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332910137</v>
      </c>
      <c r="D45" s="42">
        <f t="shared" si="6"/>
        <v>0</v>
      </c>
      <c r="E45" s="43">
        <f t="shared" si="6"/>
        <v>33650343</v>
      </c>
      <c r="F45" s="44">
        <f t="shared" si="6"/>
        <v>32900343</v>
      </c>
      <c r="G45" s="44">
        <f t="shared" si="6"/>
        <v>333669150</v>
      </c>
      <c r="H45" s="44">
        <f t="shared" si="6"/>
        <v>572081</v>
      </c>
      <c r="I45" s="44">
        <f t="shared" si="6"/>
        <v>-34872594</v>
      </c>
      <c r="J45" s="44">
        <f t="shared" si="6"/>
        <v>299368637</v>
      </c>
      <c r="K45" s="44">
        <f t="shared" si="6"/>
        <v>-12012280</v>
      </c>
      <c r="L45" s="44">
        <f t="shared" si="6"/>
        <v>6040753</v>
      </c>
      <c r="M45" s="44">
        <f t="shared" si="6"/>
        <v>-17237105</v>
      </c>
      <c r="N45" s="44">
        <f t="shared" si="6"/>
        <v>-23208632</v>
      </c>
      <c r="O45" s="44">
        <f t="shared" si="6"/>
        <v>1657308</v>
      </c>
      <c r="P45" s="44">
        <f t="shared" si="6"/>
        <v>2113770</v>
      </c>
      <c r="Q45" s="44">
        <f t="shared" si="6"/>
        <v>3773829</v>
      </c>
      <c r="R45" s="44">
        <f t="shared" si="6"/>
        <v>7544907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283704912</v>
      </c>
      <c r="X45" s="44">
        <f t="shared" si="6"/>
        <v>20470496</v>
      </c>
      <c r="Y45" s="44">
        <f t="shared" si="6"/>
        <v>263234416</v>
      </c>
      <c r="Z45" s="45">
        <f>+IF(X45&lt;&gt;0,+(Y45/X45)*100,0)</f>
        <v>1285.9210446097641</v>
      </c>
      <c r="AA45" s="46">
        <f>+AA26-AA44</f>
        <v>32900343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183695731</v>
      </c>
      <c r="D47" s="18"/>
      <c r="E47" s="19">
        <v>-203682366</v>
      </c>
      <c r="F47" s="20">
        <v>-203682366</v>
      </c>
      <c r="G47" s="20">
        <v>191507060</v>
      </c>
      <c r="H47" s="20">
        <v>584952</v>
      </c>
      <c r="I47" s="20">
        <v>-1110</v>
      </c>
      <c r="J47" s="20">
        <v>192090902</v>
      </c>
      <c r="K47" s="20">
        <v>4490200</v>
      </c>
      <c r="L47" s="20">
        <v>2898707</v>
      </c>
      <c r="M47" s="20">
        <v>-595714</v>
      </c>
      <c r="N47" s="20">
        <v>6793193</v>
      </c>
      <c r="O47" s="20">
        <v>4371397</v>
      </c>
      <c r="P47" s="20">
        <v>4358631</v>
      </c>
      <c r="Q47" s="20">
        <v>3790644</v>
      </c>
      <c r="R47" s="20">
        <v>12520672</v>
      </c>
      <c r="S47" s="20"/>
      <c r="T47" s="20"/>
      <c r="U47" s="20"/>
      <c r="V47" s="20"/>
      <c r="W47" s="20">
        <v>211404767</v>
      </c>
      <c r="X47" s="20">
        <v>-152761833</v>
      </c>
      <c r="Y47" s="20">
        <v>364166600</v>
      </c>
      <c r="Z47" s="47">
        <v>-238.3884723352331</v>
      </c>
      <c r="AA47" s="22">
        <v>-203682366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183695731</v>
      </c>
      <c r="D50" s="50">
        <f t="shared" ref="D50:Y50" si="7">SUM(D47:D49)</f>
        <v>0</v>
      </c>
      <c r="E50" s="51">
        <f t="shared" si="7"/>
        <v>-203682366</v>
      </c>
      <c r="F50" s="52">
        <f t="shared" si="7"/>
        <v>-203682366</v>
      </c>
      <c r="G50" s="52">
        <f t="shared" si="7"/>
        <v>191507060</v>
      </c>
      <c r="H50" s="52">
        <f t="shared" si="7"/>
        <v>584952</v>
      </c>
      <c r="I50" s="52">
        <f t="shared" si="7"/>
        <v>-1110</v>
      </c>
      <c r="J50" s="52">
        <f t="shared" si="7"/>
        <v>192090902</v>
      </c>
      <c r="K50" s="52">
        <f t="shared" si="7"/>
        <v>4490200</v>
      </c>
      <c r="L50" s="52">
        <f t="shared" si="7"/>
        <v>2898707</v>
      </c>
      <c r="M50" s="52">
        <f t="shared" si="7"/>
        <v>-595714</v>
      </c>
      <c r="N50" s="52">
        <f t="shared" si="7"/>
        <v>6793193</v>
      </c>
      <c r="O50" s="52">
        <f t="shared" si="7"/>
        <v>4371397</v>
      </c>
      <c r="P50" s="52">
        <f t="shared" si="7"/>
        <v>4358631</v>
      </c>
      <c r="Q50" s="52">
        <f t="shared" si="7"/>
        <v>3790644</v>
      </c>
      <c r="R50" s="52">
        <f t="shared" si="7"/>
        <v>12520672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211404767</v>
      </c>
      <c r="X50" s="52">
        <f t="shared" si="7"/>
        <v>-152761833</v>
      </c>
      <c r="Y50" s="52">
        <f t="shared" si="7"/>
        <v>364166600</v>
      </c>
      <c r="Z50" s="53">
        <f>+IF(X50&lt;&gt;0,+(Y50/X50)*100,0)</f>
        <v>-238.3884723352331</v>
      </c>
      <c r="AA50" s="54">
        <f>SUM(AA47:AA49)</f>
        <v>-203682366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48599003</v>
      </c>
      <c r="D17" s="18"/>
      <c r="E17" s="19">
        <v>92340850</v>
      </c>
      <c r="F17" s="20">
        <v>50123519</v>
      </c>
      <c r="G17" s="24"/>
      <c r="H17" s="24">
        <v>839116</v>
      </c>
      <c r="I17" s="24"/>
      <c r="J17" s="20">
        <v>839116</v>
      </c>
      <c r="K17" s="24">
        <v>776558</v>
      </c>
      <c r="L17" s="24"/>
      <c r="M17" s="20"/>
      <c r="N17" s="24">
        <v>776558</v>
      </c>
      <c r="O17" s="24"/>
      <c r="P17" s="24">
        <v>1103874</v>
      </c>
      <c r="Q17" s="20"/>
      <c r="R17" s="24">
        <v>1103874</v>
      </c>
      <c r="S17" s="24"/>
      <c r="T17" s="20"/>
      <c r="U17" s="24"/>
      <c r="V17" s="24"/>
      <c r="W17" s="24">
        <v>2719548</v>
      </c>
      <c r="X17" s="20">
        <v>50104454</v>
      </c>
      <c r="Y17" s="24">
        <v>-47384906</v>
      </c>
      <c r="Z17" s="25">
        <v>-94.572243018554801</v>
      </c>
      <c r="AA17" s="26">
        <v>50123519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48599003</v>
      </c>
      <c r="D25" s="29">
        <f t="shared" ref="D25:Y25" si="1">SUM(D15:D24)</f>
        <v>0</v>
      </c>
      <c r="E25" s="35">
        <f t="shared" si="1"/>
        <v>92340850</v>
      </c>
      <c r="F25" s="36">
        <f t="shared" si="1"/>
        <v>50123519</v>
      </c>
      <c r="G25" s="36">
        <f t="shared" si="1"/>
        <v>0</v>
      </c>
      <c r="H25" s="36">
        <f t="shared" si="1"/>
        <v>839116</v>
      </c>
      <c r="I25" s="36">
        <f t="shared" si="1"/>
        <v>0</v>
      </c>
      <c r="J25" s="36">
        <f t="shared" si="1"/>
        <v>839116</v>
      </c>
      <c r="K25" s="36">
        <f t="shared" si="1"/>
        <v>776558</v>
      </c>
      <c r="L25" s="36">
        <f t="shared" si="1"/>
        <v>0</v>
      </c>
      <c r="M25" s="36">
        <f t="shared" si="1"/>
        <v>0</v>
      </c>
      <c r="N25" s="36">
        <f t="shared" si="1"/>
        <v>776558</v>
      </c>
      <c r="O25" s="36">
        <f t="shared" si="1"/>
        <v>0</v>
      </c>
      <c r="P25" s="36">
        <f t="shared" si="1"/>
        <v>1103874</v>
      </c>
      <c r="Q25" s="36">
        <f t="shared" si="1"/>
        <v>0</v>
      </c>
      <c r="R25" s="36">
        <f t="shared" si="1"/>
        <v>1103874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2719548</v>
      </c>
      <c r="X25" s="36">
        <f t="shared" si="1"/>
        <v>50104454</v>
      </c>
      <c r="Y25" s="36">
        <f t="shared" si="1"/>
        <v>-47384906</v>
      </c>
      <c r="Z25" s="37">
        <f>+IF(X25&lt;&gt;0,+(Y25/X25)*100,0)</f>
        <v>-94.572243018554801</v>
      </c>
      <c r="AA25" s="38">
        <f>SUM(AA15:AA24)</f>
        <v>50123519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48599003</v>
      </c>
      <c r="D26" s="29">
        <f>+D13+D25</f>
        <v>0</v>
      </c>
      <c r="E26" s="30">
        <f t="shared" si="2"/>
        <v>92340850</v>
      </c>
      <c r="F26" s="31">
        <f t="shared" si="2"/>
        <v>50123512</v>
      </c>
      <c r="G26" s="31">
        <f t="shared" si="2"/>
        <v>0</v>
      </c>
      <c r="H26" s="31">
        <f t="shared" si="2"/>
        <v>839116</v>
      </c>
      <c r="I26" s="31">
        <f t="shared" si="2"/>
        <v>0</v>
      </c>
      <c r="J26" s="31">
        <f t="shared" si="2"/>
        <v>839116</v>
      </c>
      <c r="K26" s="31">
        <f t="shared" si="2"/>
        <v>776558</v>
      </c>
      <c r="L26" s="31">
        <f t="shared" si="2"/>
        <v>0</v>
      </c>
      <c r="M26" s="31">
        <f t="shared" si="2"/>
        <v>0</v>
      </c>
      <c r="N26" s="31">
        <f t="shared" si="2"/>
        <v>776558</v>
      </c>
      <c r="O26" s="31">
        <f t="shared" si="2"/>
        <v>0</v>
      </c>
      <c r="P26" s="31">
        <f t="shared" si="2"/>
        <v>1103874</v>
      </c>
      <c r="Q26" s="31">
        <f t="shared" si="2"/>
        <v>0</v>
      </c>
      <c r="R26" s="31">
        <f t="shared" si="2"/>
        <v>1103874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2719548</v>
      </c>
      <c r="X26" s="31">
        <f t="shared" si="2"/>
        <v>50104454</v>
      </c>
      <c r="Y26" s="31">
        <f t="shared" si="2"/>
        <v>-47384906</v>
      </c>
      <c r="Z26" s="32">
        <f>+IF(X26&lt;&gt;0,+(Y26/X26)*100,0)</f>
        <v>-94.572243018554801</v>
      </c>
      <c r="AA26" s="33">
        <f>+AA13+AA25</f>
        <v>50123512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7</v>
      </c>
      <c r="G32" s="20"/>
      <c r="H32" s="20">
        <v>86435</v>
      </c>
      <c r="I32" s="20">
        <v>96941</v>
      </c>
      <c r="J32" s="20">
        <v>183376</v>
      </c>
      <c r="K32" s="20">
        <v>89385</v>
      </c>
      <c r="L32" s="20">
        <v>12318</v>
      </c>
      <c r="M32" s="20">
        <v>87323</v>
      </c>
      <c r="N32" s="20">
        <v>189026</v>
      </c>
      <c r="O32" s="20">
        <v>100193</v>
      </c>
      <c r="P32" s="20">
        <v>97640</v>
      </c>
      <c r="Q32" s="20">
        <v>93541</v>
      </c>
      <c r="R32" s="20">
        <v>291374</v>
      </c>
      <c r="S32" s="20"/>
      <c r="T32" s="20"/>
      <c r="U32" s="20"/>
      <c r="V32" s="20"/>
      <c r="W32" s="20">
        <v>663776</v>
      </c>
      <c r="X32" s="20"/>
      <c r="Y32" s="20">
        <v>663776</v>
      </c>
      <c r="Z32" s="21"/>
      <c r="AA32" s="22">
        <v>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2</v>
      </c>
      <c r="G34" s="20"/>
      <c r="H34" s="20"/>
      <c r="I34" s="20"/>
      <c r="J34" s="20"/>
      <c r="K34" s="20"/>
      <c r="L34" s="20">
        <v>-132626</v>
      </c>
      <c r="M34" s="20"/>
      <c r="N34" s="20">
        <v>-132626</v>
      </c>
      <c r="O34" s="20">
        <v>-44172</v>
      </c>
      <c r="P34" s="20"/>
      <c r="Q34" s="20"/>
      <c r="R34" s="20">
        <v>-44172</v>
      </c>
      <c r="S34" s="20"/>
      <c r="T34" s="20"/>
      <c r="U34" s="20"/>
      <c r="V34" s="20"/>
      <c r="W34" s="20">
        <v>-176798</v>
      </c>
      <c r="X34" s="20"/>
      <c r="Y34" s="20">
        <v>-176798</v>
      </c>
      <c r="Z34" s="21"/>
      <c r="AA34" s="22">
        <v>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9</v>
      </c>
      <c r="G37" s="31">
        <f t="shared" si="3"/>
        <v>0</v>
      </c>
      <c r="H37" s="31">
        <f t="shared" si="3"/>
        <v>86435</v>
      </c>
      <c r="I37" s="31">
        <f t="shared" si="3"/>
        <v>96941</v>
      </c>
      <c r="J37" s="31">
        <f t="shared" si="3"/>
        <v>183376</v>
      </c>
      <c r="K37" s="31">
        <f t="shared" si="3"/>
        <v>89385</v>
      </c>
      <c r="L37" s="31">
        <f t="shared" si="3"/>
        <v>-120308</v>
      </c>
      <c r="M37" s="31">
        <f t="shared" si="3"/>
        <v>87323</v>
      </c>
      <c r="N37" s="31">
        <f t="shared" si="3"/>
        <v>56400</v>
      </c>
      <c r="O37" s="31">
        <f t="shared" si="3"/>
        <v>56021</v>
      </c>
      <c r="P37" s="31">
        <f t="shared" si="3"/>
        <v>97640</v>
      </c>
      <c r="Q37" s="31">
        <f t="shared" si="3"/>
        <v>93541</v>
      </c>
      <c r="R37" s="31">
        <f t="shared" si="3"/>
        <v>247202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486978</v>
      </c>
      <c r="X37" s="31">
        <f t="shared" si="3"/>
        <v>0</v>
      </c>
      <c r="Y37" s="31">
        <f t="shared" si="3"/>
        <v>486978</v>
      </c>
      <c r="Z37" s="32">
        <f>+IF(X37&lt;&gt;0,+(Y37/X37)*100,0)</f>
        <v>0</v>
      </c>
      <c r="AA37" s="33">
        <f>SUM(AA29:AA36)</f>
        <v>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9</v>
      </c>
      <c r="G44" s="31">
        <f t="shared" si="5"/>
        <v>0</v>
      </c>
      <c r="H44" s="31">
        <f t="shared" si="5"/>
        <v>86435</v>
      </c>
      <c r="I44" s="31">
        <f t="shared" si="5"/>
        <v>96941</v>
      </c>
      <c r="J44" s="31">
        <f t="shared" si="5"/>
        <v>183376</v>
      </c>
      <c r="K44" s="31">
        <f t="shared" si="5"/>
        <v>89385</v>
      </c>
      <c r="L44" s="31">
        <f t="shared" si="5"/>
        <v>-120308</v>
      </c>
      <c r="M44" s="31">
        <f t="shared" si="5"/>
        <v>87323</v>
      </c>
      <c r="N44" s="31">
        <f t="shared" si="5"/>
        <v>56400</v>
      </c>
      <c r="O44" s="31">
        <f t="shared" si="5"/>
        <v>56021</v>
      </c>
      <c r="P44" s="31">
        <f t="shared" si="5"/>
        <v>97640</v>
      </c>
      <c r="Q44" s="31">
        <f t="shared" si="5"/>
        <v>93541</v>
      </c>
      <c r="R44" s="31">
        <f t="shared" si="5"/>
        <v>247202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486978</v>
      </c>
      <c r="X44" s="31">
        <f t="shared" si="5"/>
        <v>0</v>
      </c>
      <c r="Y44" s="31">
        <f t="shared" si="5"/>
        <v>486978</v>
      </c>
      <c r="Z44" s="32">
        <f>+IF(X44&lt;&gt;0,+(Y44/X44)*100,0)</f>
        <v>0</v>
      </c>
      <c r="AA44" s="33">
        <f>+AA37+AA43</f>
        <v>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48599003</v>
      </c>
      <c r="D45" s="42">
        <f t="shared" si="6"/>
        <v>0</v>
      </c>
      <c r="E45" s="43">
        <f t="shared" si="6"/>
        <v>92340850</v>
      </c>
      <c r="F45" s="44">
        <f t="shared" si="6"/>
        <v>50123503</v>
      </c>
      <c r="G45" s="44">
        <f t="shared" si="6"/>
        <v>0</v>
      </c>
      <c r="H45" s="44">
        <f t="shared" si="6"/>
        <v>752681</v>
      </c>
      <c r="I45" s="44">
        <f t="shared" si="6"/>
        <v>-96941</v>
      </c>
      <c r="J45" s="44">
        <f t="shared" si="6"/>
        <v>655740</v>
      </c>
      <c r="K45" s="44">
        <f t="shared" si="6"/>
        <v>687173</v>
      </c>
      <c r="L45" s="44">
        <f t="shared" si="6"/>
        <v>120308</v>
      </c>
      <c r="M45" s="44">
        <f t="shared" si="6"/>
        <v>-87323</v>
      </c>
      <c r="N45" s="44">
        <f t="shared" si="6"/>
        <v>720158</v>
      </c>
      <c r="O45" s="44">
        <f t="shared" si="6"/>
        <v>-56021</v>
      </c>
      <c r="P45" s="44">
        <f t="shared" si="6"/>
        <v>1006234</v>
      </c>
      <c r="Q45" s="44">
        <f t="shared" si="6"/>
        <v>-93541</v>
      </c>
      <c r="R45" s="44">
        <f t="shared" si="6"/>
        <v>856672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2232570</v>
      </c>
      <c r="X45" s="44">
        <f t="shared" si="6"/>
        <v>50104454</v>
      </c>
      <c r="Y45" s="44">
        <f t="shared" si="6"/>
        <v>-47871884</v>
      </c>
      <c r="Z45" s="45">
        <f>+IF(X45&lt;&gt;0,+(Y45/X45)*100,0)</f>
        <v>-95.544168588285586</v>
      </c>
      <c r="AA45" s="46">
        <f>+AA26-AA44</f>
        <v>50123503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-2197043</v>
      </c>
      <c r="D6" s="18"/>
      <c r="E6" s="19">
        <v>-6092193</v>
      </c>
      <c r="F6" s="20">
        <v>-6092310</v>
      </c>
      <c r="G6" s="20">
        <v>-290569</v>
      </c>
      <c r="H6" s="20">
        <v>-30528</v>
      </c>
      <c r="I6" s="20">
        <v>-760277</v>
      </c>
      <c r="J6" s="20">
        <v>-1081374</v>
      </c>
      <c r="K6" s="20">
        <v>-30528</v>
      </c>
      <c r="L6" s="20">
        <v>-4809</v>
      </c>
      <c r="M6" s="20">
        <v>-4809</v>
      </c>
      <c r="N6" s="20">
        <v>-40146</v>
      </c>
      <c r="O6" s="20">
        <v>-378800</v>
      </c>
      <c r="P6" s="20">
        <v>-19095</v>
      </c>
      <c r="Q6" s="20">
        <v>-620007</v>
      </c>
      <c r="R6" s="20">
        <v>-1017902</v>
      </c>
      <c r="S6" s="20"/>
      <c r="T6" s="20"/>
      <c r="U6" s="20"/>
      <c r="V6" s="20"/>
      <c r="W6" s="20">
        <v>-2139422</v>
      </c>
      <c r="X6" s="20">
        <v>-4569237</v>
      </c>
      <c r="Y6" s="20">
        <v>2429815</v>
      </c>
      <c r="Z6" s="21">
        <v>-53.177696845228205</v>
      </c>
      <c r="AA6" s="22">
        <v>-6092310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-11062</v>
      </c>
      <c r="D10" s="18"/>
      <c r="E10" s="19"/>
      <c r="F10" s="20"/>
      <c r="G10" s="20"/>
      <c r="H10" s="20">
        <v>-10301</v>
      </c>
      <c r="I10" s="20"/>
      <c r="J10" s="20">
        <v>-10301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-10301</v>
      </c>
      <c r="X10" s="20"/>
      <c r="Y10" s="20">
        <v>-10301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-2208105</v>
      </c>
      <c r="D13" s="29">
        <f>SUM(D6:D12)</f>
        <v>0</v>
      </c>
      <c r="E13" s="30">
        <f t="shared" si="0"/>
        <v>-6092193</v>
      </c>
      <c r="F13" s="31">
        <f t="shared" si="0"/>
        <v>-6092310</v>
      </c>
      <c r="G13" s="31">
        <f t="shared" si="0"/>
        <v>-290569</v>
      </c>
      <c r="H13" s="31">
        <f t="shared" si="0"/>
        <v>-40829</v>
      </c>
      <c r="I13" s="31">
        <f t="shared" si="0"/>
        <v>-760277</v>
      </c>
      <c r="J13" s="31">
        <f t="shared" si="0"/>
        <v>-1091675</v>
      </c>
      <c r="K13" s="31">
        <f t="shared" si="0"/>
        <v>-30528</v>
      </c>
      <c r="L13" s="31">
        <f t="shared" si="0"/>
        <v>-4809</v>
      </c>
      <c r="M13" s="31">
        <f t="shared" si="0"/>
        <v>-4809</v>
      </c>
      <c r="N13" s="31">
        <f t="shared" si="0"/>
        <v>-40146</v>
      </c>
      <c r="O13" s="31">
        <f t="shared" si="0"/>
        <v>-378800</v>
      </c>
      <c r="P13" s="31">
        <f t="shared" si="0"/>
        <v>-19095</v>
      </c>
      <c r="Q13" s="31">
        <f t="shared" si="0"/>
        <v>-620007</v>
      </c>
      <c r="R13" s="31">
        <f t="shared" si="0"/>
        <v>-1017902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-2149723</v>
      </c>
      <c r="X13" s="31">
        <f t="shared" si="0"/>
        <v>-4569237</v>
      </c>
      <c r="Y13" s="31">
        <f t="shared" si="0"/>
        <v>2419514</v>
      </c>
      <c r="Z13" s="32">
        <f>+IF(X13&lt;&gt;0,+(Y13/X13)*100,0)</f>
        <v>-52.95225439170698</v>
      </c>
      <c r="AA13" s="33">
        <f>SUM(AA6:AA12)</f>
        <v>-6092310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-7212900</v>
      </c>
      <c r="F16" s="20">
        <v>-7212900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-5409675</v>
      </c>
      <c r="Y16" s="20">
        <v>5409675</v>
      </c>
      <c r="Z16" s="21">
        <v>-100</v>
      </c>
      <c r="AA16" s="22">
        <v>-7212900</v>
      </c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-7212900</v>
      </c>
      <c r="F25" s="36">
        <f t="shared" si="1"/>
        <v>-7212900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-5409675</v>
      </c>
      <c r="Y25" s="36">
        <f t="shared" si="1"/>
        <v>5409675</v>
      </c>
      <c r="Z25" s="37">
        <f>+IF(X25&lt;&gt;0,+(Y25/X25)*100,0)</f>
        <v>-100</v>
      </c>
      <c r="AA25" s="38">
        <f>SUM(AA15:AA24)</f>
        <v>-7212900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-2208105</v>
      </c>
      <c r="D26" s="29">
        <f>+D13+D25</f>
        <v>0</v>
      </c>
      <c r="E26" s="30">
        <f t="shared" si="2"/>
        <v>-13305093</v>
      </c>
      <c r="F26" s="31">
        <f t="shared" si="2"/>
        <v>-13305210</v>
      </c>
      <c r="G26" s="31">
        <f t="shared" si="2"/>
        <v>-290569</v>
      </c>
      <c r="H26" s="31">
        <f t="shared" si="2"/>
        <v>-40829</v>
      </c>
      <c r="I26" s="31">
        <f t="shared" si="2"/>
        <v>-760277</v>
      </c>
      <c r="J26" s="31">
        <f t="shared" si="2"/>
        <v>-1091675</v>
      </c>
      <c r="K26" s="31">
        <f t="shared" si="2"/>
        <v>-30528</v>
      </c>
      <c r="L26" s="31">
        <f t="shared" si="2"/>
        <v>-4809</v>
      </c>
      <c r="M26" s="31">
        <f t="shared" si="2"/>
        <v>-4809</v>
      </c>
      <c r="N26" s="31">
        <f t="shared" si="2"/>
        <v>-40146</v>
      </c>
      <c r="O26" s="31">
        <f t="shared" si="2"/>
        <v>-378800</v>
      </c>
      <c r="P26" s="31">
        <f t="shared" si="2"/>
        <v>-19095</v>
      </c>
      <c r="Q26" s="31">
        <f t="shared" si="2"/>
        <v>-620007</v>
      </c>
      <c r="R26" s="31">
        <f t="shared" si="2"/>
        <v>-1017902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-2149723</v>
      </c>
      <c r="X26" s="31">
        <f t="shared" si="2"/>
        <v>-9978912</v>
      </c>
      <c r="Y26" s="31">
        <f t="shared" si="2"/>
        <v>7829189</v>
      </c>
      <c r="Z26" s="32">
        <f>+IF(X26&lt;&gt;0,+(Y26/X26)*100,0)</f>
        <v>-78.457340840364168</v>
      </c>
      <c r="AA26" s="33">
        <f>+AA13+AA25</f>
        <v>-13305210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4169628</v>
      </c>
      <c r="D32" s="18"/>
      <c r="E32" s="19"/>
      <c r="F32" s="20"/>
      <c r="G32" s="20">
        <v>41464</v>
      </c>
      <c r="H32" s="20">
        <v>758672</v>
      </c>
      <c r="I32" s="20">
        <v>-427619</v>
      </c>
      <c r="J32" s="20">
        <v>372517</v>
      </c>
      <c r="K32" s="20">
        <v>305082</v>
      </c>
      <c r="L32" s="20">
        <v>398014</v>
      </c>
      <c r="M32" s="20">
        <v>323115</v>
      </c>
      <c r="N32" s="20">
        <v>1026211</v>
      </c>
      <c r="O32" s="20">
        <v>488883</v>
      </c>
      <c r="P32" s="20">
        <v>942303</v>
      </c>
      <c r="Q32" s="20">
        <v>-232180</v>
      </c>
      <c r="R32" s="20">
        <v>1199006</v>
      </c>
      <c r="S32" s="20"/>
      <c r="T32" s="20"/>
      <c r="U32" s="20"/>
      <c r="V32" s="20"/>
      <c r="W32" s="20">
        <v>2597734</v>
      </c>
      <c r="X32" s="20"/>
      <c r="Y32" s="20">
        <v>2597734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4169628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41464</v>
      </c>
      <c r="H37" s="31">
        <f t="shared" si="3"/>
        <v>758672</v>
      </c>
      <c r="I37" s="31">
        <f t="shared" si="3"/>
        <v>-427619</v>
      </c>
      <c r="J37" s="31">
        <f t="shared" si="3"/>
        <v>372517</v>
      </c>
      <c r="K37" s="31">
        <f t="shared" si="3"/>
        <v>305082</v>
      </c>
      <c r="L37" s="31">
        <f t="shared" si="3"/>
        <v>398014</v>
      </c>
      <c r="M37" s="31">
        <f t="shared" si="3"/>
        <v>323115</v>
      </c>
      <c r="N37" s="31">
        <f t="shared" si="3"/>
        <v>1026211</v>
      </c>
      <c r="O37" s="31">
        <f t="shared" si="3"/>
        <v>488883</v>
      </c>
      <c r="P37" s="31">
        <f t="shared" si="3"/>
        <v>942303</v>
      </c>
      <c r="Q37" s="31">
        <f t="shared" si="3"/>
        <v>-232180</v>
      </c>
      <c r="R37" s="31">
        <f t="shared" si="3"/>
        <v>1199006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2597734</v>
      </c>
      <c r="X37" s="31">
        <f t="shared" si="3"/>
        <v>0</v>
      </c>
      <c r="Y37" s="31">
        <f t="shared" si="3"/>
        <v>2597734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4169628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41464</v>
      </c>
      <c r="H44" s="31">
        <f t="shared" si="5"/>
        <v>758672</v>
      </c>
      <c r="I44" s="31">
        <f t="shared" si="5"/>
        <v>-427619</v>
      </c>
      <c r="J44" s="31">
        <f t="shared" si="5"/>
        <v>372517</v>
      </c>
      <c r="K44" s="31">
        <f t="shared" si="5"/>
        <v>305082</v>
      </c>
      <c r="L44" s="31">
        <f t="shared" si="5"/>
        <v>398014</v>
      </c>
      <c r="M44" s="31">
        <f t="shared" si="5"/>
        <v>323115</v>
      </c>
      <c r="N44" s="31">
        <f t="shared" si="5"/>
        <v>1026211</v>
      </c>
      <c r="O44" s="31">
        <f t="shared" si="5"/>
        <v>488883</v>
      </c>
      <c r="P44" s="31">
        <f t="shared" si="5"/>
        <v>942303</v>
      </c>
      <c r="Q44" s="31">
        <f t="shared" si="5"/>
        <v>-232180</v>
      </c>
      <c r="R44" s="31">
        <f t="shared" si="5"/>
        <v>1199006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2597734</v>
      </c>
      <c r="X44" s="31">
        <f t="shared" si="5"/>
        <v>0</v>
      </c>
      <c r="Y44" s="31">
        <f t="shared" si="5"/>
        <v>2597734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-6377733</v>
      </c>
      <c r="D45" s="42">
        <f t="shared" si="6"/>
        <v>0</v>
      </c>
      <c r="E45" s="43">
        <f t="shared" si="6"/>
        <v>-13305093</v>
      </c>
      <c r="F45" s="44">
        <f t="shared" si="6"/>
        <v>-13305210</v>
      </c>
      <c r="G45" s="44">
        <f t="shared" si="6"/>
        <v>-332033</v>
      </c>
      <c r="H45" s="44">
        <f t="shared" si="6"/>
        <v>-799501</v>
      </c>
      <c r="I45" s="44">
        <f t="shared" si="6"/>
        <v>-332658</v>
      </c>
      <c r="J45" s="44">
        <f t="shared" si="6"/>
        <v>-1464192</v>
      </c>
      <c r="K45" s="44">
        <f t="shared" si="6"/>
        <v>-335610</v>
      </c>
      <c r="L45" s="44">
        <f t="shared" si="6"/>
        <v>-402823</v>
      </c>
      <c r="M45" s="44">
        <f t="shared" si="6"/>
        <v>-327924</v>
      </c>
      <c r="N45" s="44">
        <f t="shared" si="6"/>
        <v>-1066357</v>
      </c>
      <c r="O45" s="44">
        <f t="shared" si="6"/>
        <v>-867683</v>
      </c>
      <c r="P45" s="44">
        <f t="shared" si="6"/>
        <v>-961398</v>
      </c>
      <c r="Q45" s="44">
        <f t="shared" si="6"/>
        <v>-387827</v>
      </c>
      <c r="R45" s="44">
        <f t="shared" si="6"/>
        <v>-2216908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-4747457</v>
      </c>
      <c r="X45" s="44">
        <f t="shared" si="6"/>
        <v>-9978912</v>
      </c>
      <c r="Y45" s="44">
        <f t="shared" si="6"/>
        <v>5231455</v>
      </c>
      <c r="Z45" s="45">
        <f>+IF(X45&lt;&gt;0,+(Y45/X45)*100,0)</f>
        <v>-52.42510405944055</v>
      </c>
      <c r="AA45" s="46">
        <f>+AA26-AA44</f>
        <v>-13305210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-212812790</v>
      </c>
      <c r="D6" s="18"/>
      <c r="E6" s="19">
        <v>-14612413</v>
      </c>
      <c r="F6" s="20">
        <v>-8839217</v>
      </c>
      <c r="G6" s="20">
        <v>-212785279</v>
      </c>
      <c r="H6" s="20">
        <v>-103745</v>
      </c>
      <c r="I6" s="20">
        <v>-102621</v>
      </c>
      <c r="J6" s="20">
        <v>-212991645</v>
      </c>
      <c r="K6" s="20">
        <v>-571394</v>
      </c>
      <c r="L6" s="20">
        <v>-6235795</v>
      </c>
      <c r="M6" s="20">
        <v>-985311</v>
      </c>
      <c r="N6" s="20">
        <v>-7792500</v>
      </c>
      <c r="O6" s="20">
        <v>82030</v>
      </c>
      <c r="P6" s="20">
        <v>-533173</v>
      </c>
      <c r="Q6" s="20">
        <v>88627</v>
      </c>
      <c r="R6" s="20">
        <v>-362516</v>
      </c>
      <c r="S6" s="20"/>
      <c r="T6" s="20"/>
      <c r="U6" s="20"/>
      <c r="V6" s="20"/>
      <c r="W6" s="20">
        <v>-221146661</v>
      </c>
      <c r="X6" s="20">
        <v>-7351068</v>
      </c>
      <c r="Y6" s="20">
        <v>-213795593</v>
      </c>
      <c r="Z6" s="21">
        <v>2908.36097557525</v>
      </c>
      <c r="AA6" s="22">
        <v>-8839217</v>
      </c>
    </row>
    <row r="7" spans="1:27" x14ac:dyDescent="0.25">
      <c r="A7" s="23" t="s">
        <v>35</v>
      </c>
      <c r="B7" s="17" t="s">
        <v>32</v>
      </c>
      <c r="C7" s="18">
        <v>16671815</v>
      </c>
      <c r="D7" s="18"/>
      <c r="E7" s="19">
        <v>73489960</v>
      </c>
      <c r="F7" s="20">
        <v>74147177</v>
      </c>
      <c r="G7" s="20">
        <v>17161572</v>
      </c>
      <c r="H7" s="20">
        <v>163823</v>
      </c>
      <c r="I7" s="20">
        <v>370707</v>
      </c>
      <c r="J7" s="20">
        <v>17696102</v>
      </c>
      <c r="K7" s="20">
        <v>310335</v>
      </c>
      <c r="L7" s="20">
        <v>340397</v>
      </c>
      <c r="M7" s="20">
        <v>358596</v>
      </c>
      <c r="N7" s="20">
        <v>1009328</v>
      </c>
      <c r="O7" s="20">
        <v>320748</v>
      </c>
      <c r="P7" s="20">
        <v>332856</v>
      </c>
      <c r="Q7" s="20">
        <v>352953</v>
      </c>
      <c r="R7" s="20">
        <v>1006557</v>
      </c>
      <c r="S7" s="20"/>
      <c r="T7" s="20"/>
      <c r="U7" s="20"/>
      <c r="V7" s="20"/>
      <c r="W7" s="20">
        <v>19711987</v>
      </c>
      <c r="X7" s="20">
        <v>73681643</v>
      </c>
      <c r="Y7" s="20">
        <v>-53969656</v>
      </c>
      <c r="Z7" s="21">
        <v>-73.247085437549217</v>
      </c>
      <c r="AA7" s="22">
        <v>74147177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20825186</v>
      </c>
      <c r="D11" s="18"/>
      <c r="E11" s="19"/>
      <c r="F11" s="20"/>
      <c r="G11" s="24">
        <v>20841049</v>
      </c>
      <c r="H11" s="24">
        <v>-585</v>
      </c>
      <c r="I11" s="24">
        <v>-23625</v>
      </c>
      <c r="J11" s="20">
        <v>20816839</v>
      </c>
      <c r="K11" s="24">
        <v>114120</v>
      </c>
      <c r="L11" s="24">
        <v>712265</v>
      </c>
      <c r="M11" s="20"/>
      <c r="N11" s="24">
        <v>826385</v>
      </c>
      <c r="O11" s="24">
        <v>53262</v>
      </c>
      <c r="P11" s="24">
        <v>-26631</v>
      </c>
      <c r="Q11" s="20">
        <v>123206</v>
      </c>
      <c r="R11" s="24">
        <v>149837</v>
      </c>
      <c r="S11" s="24"/>
      <c r="T11" s="20"/>
      <c r="U11" s="24"/>
      <c r="V11" s="24"/>
      <c r="W11" s="24">
        <v>21793061</v>
      </c>
      <c r="X11" s="20"/>
      <c r="Y11" s="24">
        <v>21793061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-175365002</v>
      </c>
      <c r="D13" s="29">
        <f>SUM(D6:D12)</f>
        <v>0</v>
      </c>
      <c r="E13" s="30">
        <f t="shared" si="0"/>
        <v>58877547</v>
      </c>
      <c r="F13" s="31">
        <f t="shared" si="0"/>
        <v>65307960</v>
      </c>
      <c r="G13" s="31">
        <f t="shared" si="0"/>
        <v>-174831871</v>
      </c>
      <c r="H13" s="31">
        <f t="shared" si="0"/>
        <v>59493</v>
      </c>
      <c r="I13" s="31">
        <f t="shared" si="0"/>
        <v>244461</v>
      </c>
      <c r="J13" s="31">
        <f t="shared" si="0"/>
        <v>-174527917</v>
      </c>
      <c r="K13" s="31">
        <f t="shared" si="0"/>
        <v>-146939</v>
      </c>
      <c r="L13" s="31">
        <f t="shared" si="0"/>
        <v>-5183133</v>
      </c>
      <c r="M13" s="31">
        <f t="shared" si="0"/>
        <v>-626715</v>
      </c>
      <c r="N13" s="31">
        <f t="shared" si="0"/>
        <v>-5956787</v>
      </c>
      <c r="O13" s="31">
        <f t="shared" si="0"/>
        <v>456040</v>
      </c>
      <c r="P13" s="31">
        <f t="shared" si="0"/>
        <v>-226948</v>
      </c>
      <c r="Q13" s="31">
        <f t="shared" si="0"/>
        <v>564786</v>
      </c>
      <c r="R13" s="31">
        <f t="shared" si="0"/>
        <v>793878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-179690826</v>
      </c>
      <c r="X13" s="31">
        <f t="shared" si="0"/>
        <v>66330575</v>
      </c>
      <c r="Y13" s="31">
        <f t="shared" si="0"/>
        <v>-246021401</v>
      </c>
      <c r="Z13" s="32">
        <f>+IF(X13&lt;&gt;0,+(Y13/X13)*100,0)</f>
        <v>-370.90195735526186</v>
      </c>
      <c r="AA13" s="33">
        <f>SUM(AA6:AA12)</f>
        <v>65307960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221363701</v>
      </c>
      <c r="D17" s="18"/>
      <c r="E17" s="19">
        <v>2565430</v>
      </c>
      <c r="F17" s="20">
        <v>14746052</v>
      </c>
      <c r="G17" s="24">
        <v>221363700</v>
      </c>
      <c r="H17" s="24"/>
      <c r="I17" s="24"/>
      <c r="J17" s="20">
        <v>221363700</v>
      </c>
      <c r="K17" s="24"/>
      <c r="L17" s="24">
        <v>5763599</v>
      </c>
      <c r="M17" s="20">
        <v>683345</v>
      </c>
      <c r="N17" s="24">
        <v>6446944</v>
      </c>
      <c r="O17" s="24"/>
      <c r="P17" s="24"/>
      <c r="Q17" s="20"/>
      <c r="R17" s="24"/>
      <c r="S17" s="24"/>
      <c r="T17" s="20"/>
      <c r="U17" s="24"/>
      <c r="V17" s="24"/>
      <c r="W17" s="24">
        <v>227810644</v>
      </c>
      <c r="X17" s="20">
        <v>9550459</v>
      </c>
      <c r="Y17" s="24">
        <v>218260185</v>
      </c>
      <c r="Z17" s="25">
        <v>2285.3371235874633</v>
      </c>
      <c r="AA17" s="26">
        <v>14746052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221363701</v>
      </c>
      <c r="D25" s="29">
        <f t="shared" ref="D25:Y25" si="1">SUM(D15:D24)</f>
        <v>0</v>
      </c>
      <c r="E25" s="35">
        <f t="shared" si="1"/>
        <v>2565430</v>
      </c>
      <c r="F25" s="36">
        <f t="shared" si="1"/>
        <v>14746052</v>
      </c>
      <c r="G25" s="36">
        <f t="shared" si="1"/>
        <v>221363700</v>
      </c>
      <c r="H25" s="36">
        <f t="shared" si="1"/>
        <v>0</v>
      </c>
      <c r="I25" s="36">
        <f t="shared" si="1"/>
        <v>0</v>
      </c>
      <c r="J25" s="36">
        <f t="shared" si="1"/>
        <v>221363700</v>
      </c>
      <c r="K25" s="36">
        <f t="shared" si="1"/>
        <v>0</v>
      </c>
      <c r="L25" s="36">
        <f t="shared" si="1"/>
        <v>5763599</v>
      </c>
      <c r="M25" s="36">
        <f t="shared" si="1"/>
        <v>683345</v>
      </c>
      <c r="N25" s="36">
        <f t="shared" si="1"/>
        <v>6446944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227810644</v>
      </c>
      <c r="X25" s="36">
        <f t="shared" si="1"/>
        <v>9550459</v>
      </c>
      <c r="Y25" s="36">
        <f t="shared" si="1"/>
        <v>218260185</v>
      </c>
      <c r="Z25" s="37">
        <f>+IF(X25&lt;&gt;0,+(Y25/X25)*100,0)</f>
        <v>2285.3371235874633</v>
      </c>
      <c r="AA25" s="38">
        <f>SUM(AA15:AA24)</f>
        <v>14746052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45998699</v>
      </c>
      <c r="D26" s="29">
        <f>+D13+D25</f>
        <v>0</v>
      </c>
      <c r="E26" s="30">
        <f t="shared" si="2"/>
        <v>61442977</v>
      </c>
      <c r="F26" s="31">
        <f t="shared" si="2"/>
        <v>80054012</v>
      </c>
      <c r="G26" s="31">
        <f t="shared" si="2"/>
        <v>46531829</v>
      </c>
      <c r="H26" s="31">
        <f t="shared" si="2"/>
        <v>59493</v>
      </c>
      <c r="I26" s="31">
        <f t="shared" si="2"/>
        <v>244461</v>
      </c>
      <c r="J26" s="31">
        <f t="shared" si="2"/>
        <v>46835783</v>
      </c>
      <c r="K26" s="31">
        <f t="shared" si="2"/>
        <v>-146939</v>
      </c>
      <c r="L26" s="31">
        <f t="shared" si="2"/>
        <v>580466</v>
      </c>
      <c r="M26" s="31">
        <f t="shared" si="2"/>
        <v>56630</v>
      </c>
      <c r="N26" s="31">
        <f t="shared" si="2"/>
        <v>490157</v>
      </c>
      <c r="O26" s="31">
        <f t="shared" si="2"/>
        <v>456040</v>
      </c>
      <c r="P26" s="31">
        <f t="shared" si="2"/>
        <v>-226948</v>
      </c>
      <c r="Q26" s="31">
        <f t="shared" si="2"/>
        <v>564786</v>
      </c>
      <c r="R26" s="31">
        <f t="shared" si="2"/>
        <v>793878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48119818</v>
      </c>
      <c r="X26" s="31">
        <f t="shared" si="2"/>
        <v>75881034</v>
      </c>
      <c r="Y26" s="31">
        <f t="shared" si="2"/>
        <v>-27761216</v>
      </c>
      <c r="Z26" s="32">
        <f>+IF(X26&lt;&gt;0,+(Y26/X26)*100,0)</f>
        <v>-36.585184118603337</v>
      </c>
      <c r="AA26" s="33">
        <f>+AA13+AA25</f>
        <v>80054012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28885</v>
      </c>
      <c r="D32" s="18"/>
      <c r="E32" s="19">
        <v>-2123408</v>
      </c>
      <c r="F32" s="20">
        <v>7876592</v>
      </c>
      <c r="G32" s="20">
        <v>253624</v>
      </c>
      <c r="H32" s="20">
        <v>-4786</v>
      </c>
      <c r="I32" s="20">
        <v>-171611</v>
      </c>
      <c r="J32" s="20">
        <v>77227</v>
      </c>
      <c r="K32" s="20">
        <v>162046</v>
      </c>
      <c r="L32" s="20">
        <v>-191387</v>
      </c>
      <c r="M32" s="20">
        <v>-13071</v>
      </c>
      <c r="N32" s="20">
        <v>-42412</v>
      </c>
      <c r="O32" s="20">
        <v>393586</v>
      </c>
      <c r="P32" s="20">
        <v>-177679</v>
      </c>
      <c r="Q32" s="20">
        <v>936422</v>
      </c>
      <c r="R32" s="20">
        <v>1152329</v>
      </c>
      <c r="S32" s="20"/>
      <c r="T32" s="20"/>
      <c r="U32" s="20"/>
      <c r="V32" s="20"/>
      <c r="W32" s="20">
        <v>1187144</v>
      </c>
      <c r="X32" s="20">
        <v>4657441</v>
      </c>
      <c r="Y32" s="20">
        <v>-3470297</v>
      </c>
      <c r="Z32" s="21">
        <v>-74.510809691416384</v>
      </c>
      <c r="AA32" s="22">
        <v>7876592</v>
      </c>
    </row>
    <row r="33" spans="1:27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3081224</v>
      </c>
      <c r="D35" s="18"/>
      <c r="E35" s="19">
        <v>1378526</v>
      </c>
      <c r="F35" s="20">
        <v>1394276</v>
      </c>
      <c r="G35" s="20">
        <v>3131821</v>
      </c>
      <c r="H35" s="20">
        <v>21268</v>
      </c>
      <c r="I35" s="20">
        <v>48197</v>
      </c>
      <c r="J35" s="20">
        <v>3201286</v>
      </c>
      <c r="K35" s="20">
        <v>58937</v>
      </c>
      <c r="L35" s="20">
        <v>42822</v>
      </c>
      <c r="M35" s="20">
        <v>48511</v>
      </c>
      <c r="N35" s="20">
        <v>150270</v>
      </c>
      <c r="O35" s="20">
        <v>43851</v>
      </c>
      <c r="P35" s="20">
        <v>41081</v>
      </c>
      <c r="Q35" s="20">
        <v>45931</v>
      </c>
      <c r="R35" s="20">
        <v>130863</v>
      </c>
      <c r="S35" s="20"/>
      <c r="T35" s="20"/>
      <c r="U35" s="20"/>
      <c r="V35" s="20"/>
      <c r="W35" s="20">
        <v>3482419</v>
      </c>
      <c r="X35" s="20">
        <v>1043738</v>
      </c>
      <c r="Y35" s="20">
        <v>2438681</v>
      </c>
      <c r="Z35" s="21">
        <v>233.64877009364417</v>
      </c>
      <c r="AA35" s="22">
        <v>1394276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-1710857</v>
      </c>
      <c r="D37" s="29">
        <f t="shared" ref="D37:Y37" si="3">SUM(D29:D36)</f>
        <v>0</v>
      </c>
      <c r="E37" s="30">
        <f t="shared" si="3"/>
        <v>-744882</v>
      </c>
      <c r="F37" s="31">
        <f t="shared" si="3"/>
        <v>9270868</v>
      </c>
      <c r="G37" s="31">
        <f t="shared" si="3"/>
        <v>-1435521</v>
      </c>
      <c r="H37" s="31">
        <f t="shared" si="3"/>
        <v>16482</v>
      </c>
      <c r="I37" s="31">
        <f t="shared" si="3"/>
        <v>-123414</v>
      </c>
      <c r="J37" s="31">
        <f t="shared" si="3"/>
        <v>-1542453</v>
      </c>
      <c r="K37" s="31">
        <f t="shared" si="3"/>
        <v>220983</v>
      </c>
      <c r="L37" s="31">
        <f t="shared" si="3"/>
        <v>-148565</v>
      </c>
      <c r="M37" s="31">
        <f t="shared" si="3"/>
        <v>35440</v>
      </c>
      <c r="N37" s="31">
        <f t="shared" si="3"/>
        <v>107858</v>
      </c>
      <c r="O37" s="31">
        <f t="shared" si="3"/>
        <v>437437</v>
      </c>
      <c r="P37" s="31">
        <f t="shared" si="3"/>
        <v>-136598</v>
      </c>
      <c r="Q37" s="31">
        <f t="shared" si="3"/>
        <v>982353</v>
      </c>
      <c r="R37" s="31">
        <f t="shared" si="3"/>
        <v>1283192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-151403</v>
      </c>
      <c r="X37" s="31">
        <f t="shared" si="3"/>
        <v>5701179</v>
      </c>
      <c r="Y37" s="31">
        <f t="shared" si="3"/>
        <v>-5852582</v>
      </c>
      <c r="Z37" s="32">
        <f>+IF(X37&lt;&gt;0,+(Y37/X37)*100,0)</f>
        <v>-102.65564368352582</v>
      </c>
      <c r="AA37" s="33">
        <f>SUM(AA29:AA36)</f>
        <v>9270868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-1710857</v>
      </c>
      <c r="D44" s="29">
        <f>+D37+D43</f>
        <v>0</v>
      </c>
      <c r="E44" s="30">
        <f t="shared" si="5"/>
        <v>-744882</v>
      </c>
      <c r="F44" s="31">
        <f t="shared" si="5"/>
        <v>9270868</v>
      </c>
      <c r="G44" s="31">
        <f t="shared" si="5"/>
        <v>-1435521</v>
      </c>
      <c r="H44" s="31">
        <f t="shared" si="5"/>
        <v>16482</v>
      </c>
      <c r="I44" s="31">
        <f t="shared" si="5"/>
        <v>-123414</v>
      </c>
      <c r="J44" s="31">
        <f t="shared" si="5"/>
        <v>-1542453</v>
      </c>
      <c r="K44" s="31">
        <f t="shared" si="5"/>
        <v>220983</v>
      </c>
      <c r="L44" s="31">
        <f t="shared" si="5"/>
        <v>-148565</v>
      </c>
      <c r="M44" s="31">
        <f t="shared" si="5"/>
        <v>35440</v>
      </c>
      <c r="N44" s="31">
        <f t="shared" si="5"/>
        <v>107858</v>
      </c>
      <c r="O44" s="31">
        <f t="shared" si="5"/>
        <v>437437</v>
      </c>
      <c r="P44" s="31">
        <f t="shared" si="5"/>
        <v>-136598</v>
      </c>
      <c r="Q44" s="31">
        <f t="shared" si="5"/>
        <v>982353</v>
      </c>
      <c r="R44" s="31">
        <f t="shared" si="5"/>
        <v>1283192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-151403</v>
      </c>
      <c r="X44" s="31">
        <f t="shared" si="5"/>
        <v>5701179</v>
      </c>
      <c r="Y44" s="31">
        <f t="shared" si="5"/>
        <v>-5852582</v>
      </c>
      <c r="Z44" s="32">
        <f>+IF(X44&lt;&gt;0,+(Y44/X44)*100,0)</f>
        <v>-102.65564368352582</v>
      </c>
      <c r="AA44" s="33">
        <f>+AA37+AA43</f>
        <v>9270868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47709556</v>
      </c>
      <c r="D45" s="42">
        <f t="shared" si="6"/>
        <v>0</v>
      </c>
      <c r="E45" s="43">
        <f t="shared" si="6"/>
        <v>62187859</v>
      </c>
      <c r="F45" s="44">
        <f t="shared" si="6"/>
        <v>70783144</v>
      </c>
      <c r="G45" s="44">
        <f t="shared" si="6"/>
        <v>47967350</v>
      </c>
      <c r="H45" s="44">
        <f t="shared" si="6"/>
        <v>43011</v>
      </c>
      <c r="I45" s="44">
        <f t="shared" si="6"/>
        <v>367875</v>
      </c>
      <c r="J45" s="44">
        <f t="shared" si="6"/>
        <v>48378236</v>
      </c>
      <c r="K45" s="44">
        <f t="shared" si="6"/>
        <v>-367922</v>
      </c>
      <c r="L45" s="44">
        <f t="shared" si="6"/>
        <v>729031</v>
      </c>
      <c r="M45" s="44">
        <f t="shared" si="6"/>
        <v>21190</v>
      </c>
      <c r="N45" s="44">
        <f t="shared" si="6"/>
        <v>382299</v>
      </c>
      <c r="O45" s="44">
        <f t="shared" si="6"/>
        <v>18603</v>
      </c>
      <c r="P45" s="44">
        <f t="shared" si="6"/>
        <v>-90350</v>
      </c>
      <c r="Q45" s="44">
        <f t="shared" si="6"/>
        <v>-417567</v>
      </c>
      <c r="R45" s="44">
        <f t="shared" si="6"/>
        <v>-489314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48271221</v>
      </c>
      <c r="X45" s="44">
        <f t="shared" si="6"/>
        <v>70179855</v>
      </c>
      <c r="Y45" s="44">
        <f t="shared" si="6"/>
        <v>-21908634</v>
      </c>
      <c r="Z45" s="45">
        <f>+IF(X45&lt;&gt;0,+(Y45/X45)*100,0)</f>
        <v>-31.217838794337776</v>
      </c>
      <c r="AA45" s="46">
        <f>+AA26-AA44</f>
        <v>70783144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-10425781</v>
      </c>
      <c r="F47" s="20">
        <v>-1830496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-2433785</v>
      </c>
      <c r="Y47" s="20">
        <v>2433785</v>
      </c>
      <c r="Z47" s="47">
        <v>-100</v>
      </c>
      <c r="AA47" s="22">
        <v>-1830496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-10425781</v>
      </c>
      <c r="F50" s="52">
        <f t="shared" si="7"/>
        <v>-1830496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-2433785</v>
      </c>
      <c r="Y50" s="52">
        <f t="shared" si="7"/>
        <v>2433785</v>
      </c>
      <c r="Z50" s="53">
        <f>+IF(X50&lt;&gt;0,+(Y50/X50)*100,0)</f>
        <v>-100</v>
      </c>
      <c r="AA50" s="54">
        <f>SUM(AA47:AA49)</f>
        <v>-1830496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6709E8B-18CB-47AA-B944-EE92C6ABCE17}"/>
</file>

<file path=customXml/itemProps2.xml><?xml version="1.0" encoding="utf-8"?>
<ds:datastoreItem xmlns:ds="http://schemas.openxmlformats.org/officeDocument/2006/customXml" ds:itemID="{4D207774-0194-414E-B3A4-CCAF0042A1D8}"/>
</file>

<file path=customXml/itemProps3.xml><?xml version="1.0" encoding="utf-8"?>
<ds:datastoreItem xmlns:ds="http://schemas.openxmlformats.org/officeDocument/2006/customXml" ds:itemID="{48259C95-C9A8-4734-A5F0-4FA75D858F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2024-05-23T11:08:07Z</dcterms:created>
  <dcterms:modified xsi:type="dcterms:W3CDTF">2024-05-23T11:12:36Z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